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камеры приема-пуска очистки +\Заявка на продажу\"/>
    </mc:Choice>
  </mc:AlternateContent>
  <bookViews>
    <workbookView xWindow="0" yWindow="0" windowWidth="28800" windowHeight="12300"/>
  </bookViews>
  <sheets>
    <sheet name="Приложение 1" sheetId="6" r:id="rId1"/>
  </sheets>
  <definedNames>
    <definedName name="_xlnm._FilterDatabase" localSheetId="0" hidden="1">'Приложение 1'!$A$7:$N$67</definedName>
    <definedName name="_xlnm.Print_Area" localSheetId="0">'Приложение 1'!$A$1:$N$85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7" i="6" l="1"/>
  <c r="N67" i="6"/>
  <c r="A9" i="6" l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</calcChain>
</file>

<file path=xl/sharedStrings.xml><?xml version="1.0" encoding="utf-8"?>
<sst xmlns="http://schemas.openxmlformats.org/spreadsheetml/2006/main" count="509" uniqueCount="104">
  <si>
    <t>Приложение 1</t>
  </si>
  <si>
    <t>№ п/п</t>
  </si>
  <si>
    <t>БЕ</t>
  </si>
  <si>
    <t>Владелец</t>
  </si>
  <si>
    <t>Номенклатурный номер</t>
  </si>
  <si>
    <t>№ лота</t>
  </si>
  <si>
    <t>Ед. изм.</t>
  </si>
  <si>
    <t>Кол-во</t>
  </si>
  <si>
    <t>Код склада</t>
  </si>
  <si>
    <t>Адрес складирования</t>
  </si>
  <si>
    <t xml:space="preserve">В случае необходимости по процедурным, техническим вопросам и осмотра участником закупки МТР необходимо обращаться к контактным лицам Продавца. </t>
  </si>
  <si>
    <t>Особые условия продажи:</t>
  </si>
  <si>
    <t>Погрузочно-разгрузочные работы и вывоз ТМЦ осуществляются за счет и силами Покупателя.</t>
  </si>
  <si>
    <t>Реализация ТМЦ производится по наличию на складах.</t>
  </si>
  <si>
    <t>Очередность участков вывоза НВ, НЛ МТР определяется Продавцом.</t>
  </si>
  <si>
    <t>Письменное подтверждение готовности вывоза ТМЦ.</t>
  </si>
  <si>
    <t>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</si>
  <si>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Дата поступления материала на склад (месяц, год)</t>
  </si>
  <si>
    <t>Наименование полное</t>
  </si>
  <si>
    <t>Примечание*</t>
  </si>
  <si>
    <t>Срок вывоза ТМЦ не более 90 дней с момента 100% предоплаты.</t>
  </si>
  <si>
    <r>
      <t xml:space="preserve">Вид ресурса </t>
    </r>
    <r>
      <rPr>
        <b/>
        <sz val="12"/>
        <rFont val="Times New Roman"/>
        <family val="1"/>
        <charset val="204"/>
      </rPr>
      <t>*</t>
    </r>
  </si>
  <si>
    <t>Эл. почта и номера телефонов контактных лиц Продавца указаны в объявлении и извещении о проведении открытого запроса предложениий.</t>
  </si>
  <si>
    <t>1001</t>
  </si>
  <si>
    <t>NL</t>
  </si>
  <si>
    <t>NL – неликвидные МТР.</t>
  </si>
  <si>
    <t>9419</t>
  </si>
  <si>
    <t>Ноябрь 2014</t>
  </si>
  <si>
    <t>Июль 2016</t>
  </si>
  <si>
    <t>Декабрь 2018</t>
  </si>
  <si>
    <t>Март 2011</t>
  </si>
  <si>
    <t>Январь 2014</t>
  </si>
  <si>
    <t>Апрель 2018</t>
  </si>
  <si>
    <t>Декабрь 2017</t>
  </si>
  <si>
    <t>Декабрь 2010</t>
  </si>
  <si>
    <t>NV</t>
  </si>
  <si>
    <t>ПАО АНК "Башнефть" (ПИК"Добыча")</t>
  </si>
  <si>
    <t>РБ, г. Нефтекамск</t>
  </si>
  <si>
    <t>РБ, Уфимский р-он, д. Геофизиков</t>
  </si>
  <si>
    <t>NV – невостребованные МТР.</t>
  </si>
  <si>
    <t xml:space="preserve">Плановая стоимость реализации, руб./без НДС </t>
  </si>
  <si>
    <t>Устр-во запуск.ср-в очис.УП-250-4-П-У</t>
  </si>
  <si>
    <t>Устр-во запуск.ср-в очис.УЗ-250-4-Л-У</t>
  </si>
  <si>
    <t>Камера пуска III УПП-1-200-4.0-У</t>
  </si>
  <si>
    <t>Камера приема III-УПП-2-200-4.0-У</t>
  </si>
  <si>
    <t>Устр.прием.внут.трубн.ср.УП-250-4.0-Л-У</t>
  </si>
  <si>
    <t>Камера приема III-УПП-2-300-4.0-У</t>
  </si>
  <si>
    <t>Устр.запуск.ср-в очис.III-УПП-1-300-1.6У</t>
  </si>
  <si>
    <t>Камера пуска II УПП-1-200-4,0-У</t>
  </si>
  <si>
    <t>Камера запуск.очист.устр-ва КЗ-200-4-У</t>
  </si>
  <si>
    <t>Х Камера приема очист.шаров УПП-2-200-У</t>
  </si>
  <si>
    <t>Камера приема очистустр-ва КП2-200-4-У</t>
  </si>
  <si>
    <t>Камера пуска УПП-1-200-ХЛ-Ф</t>
  </si>
  <si>
    <t>Камера запуска КЗ-150-8,0-С0-Б-Л-УХЛ1</t>
  </si>
  <si>
    <t>Камера приема II-УПП-2-250М1-4,0-ХЛ-Ф</t>
  </si>
  <si>
    <t>Камера приема II-УПП-2-100-М1-4,0-У-Ф</t>
  </si>
  <si>
    <t>Камера пуска II-УПП-1-250-4,0-ХЛ-Ф</t>
  </si>
  <si>
    <t>Камера пуска II-УПП-1-100-4,0-У-Ф</t>
  </si>
  <si>
    <t>Камера пр. очист.шаров УПП-1-100-4-ХЛ-Ф</t>
  </si>
  <si>
    <t>Х Камера приема очистустройстКП-050-4-У</t>
  </si>
  <si>
    <t>Х Камера запускочистустройстКЗ-050-4-У</t>
  </si>
  <si>
    <t>Камера пуска I-УПП-1-150-У-Ф</t>
  </si>
  <si>
    <t>Камера пуска очист.шаров УПП-1-80-4-У-Ф</t>
  </si>
  <si>
    <t>Камера приема II-УПП-2-80-4,0-У</t>
  </si>
  <si>
    <t>Х Камера приема очист.шаров УПП-2-80-У</t>
  </si>
  <si>
    <t>Камера приема II-УПП-2-80-4,0-У-Ф</t>
  </si>
  <si>
    <t>Камера приема КП-100-4,0-У</t>
  </si>
  <si>
    <t>Камера пуска очист.шаров УПП-1-100-У-Ф</t>
  </si>
  <si>
    <t>Июнь 2016</t>
  </si>
  <si>
    <t>Ноябрь 2018</t>
  </si>
  <si>
    <t>Август 2018</t>
  </si>
  <si>
    <t>Июнь 2013</t>
  </si>
  <si>
    <t>Апрель 2011</t>
  </si>
  <si>
    <t>Январь 2018</t>
  </si>
  <si>
    <t>Август 2016</t>
  </si>
  <si>
    <t>Декабрь 2013</t>
  </si>
  <si>
    <t>Август 2014</t>
  </si>
  <si>
    <t>Март 2018</t>
  </si>
  <si>
    <t>Ноябрь 2010</t>
  </si>
  <si>
    <t>Февраль 2014</t>
  </si>
  <si>
    <t>ШТ</t>
  </si>
  <si>
    <t>КМП</t>
  </si>
  <si>
    <t>9110</t>
  </si>
  <si>
    <t>9213</t>
  </si>
  <si>
    <t>9127</t>
  </si>
  <si>
    <t>9217</t>
  </si>
  <si>
    <t>M646</t>
  </si>
  <si>
    <t>M552</t>
  </si>
  <si>
    <t>M633</t>
  </si>
  <si>
    <t>9103</t>
  </si>
  <si>
    <t>РБ, Белебевский р-он, п.г.т. Приютово</t>
  </si>
  <si>
    <t>РБ, г. Октябрьский</t>
  </si>
  <si>
    <t>РБ, Краснокамский р-он, д. Арлан</t>
  </si>
  <si>
    <t>1_Д</t>
  </si>
  <si>
    <t>2_ НД</t>
  </si>
  <si>
    <t>5_Д</t>
  </si>
  <si>
    <t>4_Д</t>
  </si>
  <si>
    <t>3_Д</t>
  </si>
  <si>
    <t>6_Д</t>
  </si>
  <si>
    <t>Лоты являются:
"Д" -  делимые;
"НД" - неделимые</t>
  </si>
  <si>
    <t>BU –  МТР, бывшие в употреблении.</t>
  </si>
  <si>
    <t xml:space="preserve">Предмет реализации - Камеры приема-пуска очистки и диагностики трубопроводов.  Территориальное местонахождение – Республика Башкортостан </t>
  </si>
  <si>
    <t xml:space="preserve">Перечень актуальных и готовых к реализации НВ/НЛ товарно-материальных ценностей, находящихся на балансе ПАО АНК "Башнефть" (ПИК "Добыча") </t>
  </si>
  <si>
    <t xml:space="preserve">Плановая цена реализации за единицу товара руб./ без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</si>
</sst>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i/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12" fillId="0" borderId="0"/>
    <xf numFmtId="0" fontId="14" fillId="0" borderId="0"/>
    <xf numFmtId="0" fontId="15" fillId="0" borderId="0"/>
  </cellStyleXfs>
  <cellXfs count="86">
    <xf numFmtId="0" fontId="0" fillId="0" borderId="0" xfId="0"/>
    <xf numFmtId="0" fontId="14" fillId="0" borderId="0" xfId="3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4" fillId="0" borderId="0" xfId="3" applyAlignment="1"/>
    <xf numFmtId="0" fontId="9" fillId="0" borderId="0" xfId="3" applyFont="1" applyAlignment="1">
      <alignment horizontal="center" vertical="center"/>
    </xf>
    <xf numFmtId="0" fontId="9" fillId="0" borderId="0" xfId="3" applyFont="1" applyAlignment="1">
      <alignment horizontal="left" vertical="top"/>
    </xf>
    <xf numFmtId="0" fontId="9" fillId="0" borderId="0" xfId="3" applyFont="1" applyAlignment="1">
      <alignment vertical="top"/>
    </xf>
    <xf numFmtId="4" fontId="9" fillId="0" borderId="0" xfId="3" applyNumberFormat="1" applyFont="1" applyAlignment="1">
      <alignment vertical="top"/>
    </xf>
    <xf numFmtId="4" fontId="10" fillId="0" borderId="0" xfId="3" applyNumberFormat="1" applyFont="1" applyAlignment="1">
      <alignment horizontal="right" vertical="center"/>
    </xf>
    <xf numFmtId="0" fontId="9" fillId="0" borderId="0" xfId="3" applyFont="1" applyAlignment="1">
      <alignment horizontal="left"/>
    </xf>
    <xf numFmtId="0" fontId="9" fillId="0" borderId="0" xfId="3" applyFont="1" applyAlignment="1"/>
    <xf numFmtId="0" fontId="4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left" vertical="center"/>
    </xf>
    <xf numFmtId="0" fontId="14" fillId="0" borderId="0" xfId="3"/>
    <xf numFmtId="0" fontId="9" fillId="0" borderId="0" xfId="3" applyFont="1"/>
    <xf numFmtId="0" fontId="8" fillId="0" borderId="0" xfId="3" applyFont="1"/>
    <xf numFmtId="4" fontId="8" fillId="0" borderId="0" xfId="3" applyNumberFormat="1" applyFont="1"/>
    <xf numFmtId="0" fontId="6" fillId="0" borderId="0" xfId="3" applyFont="1" applyAlignment="1">
      <alignment horizontal="left" vertical="center"/>
    </xf>
    <xf numFmtId="4" fontId="13" fillId="3" borderId="0" xfId="3" applyNumberFormat="1" applyFont="1" applyFill="1" applyAlignment="1">
      <alignment horizontal="center" vertical="center"/>
    </xf>
    <xf numFmtId="0" fontId="7" fillId="0" borderId="0" xfId="3" applyFont="1" applyAlignment="1">
      <alignment vertical="center"/>
    </xf>
    <xf numFmtId="0" fontId="9" fillId="0" borderId="2" xfId="3" applyFont="1" applyBorder="1" applyAlignment="1">
      <alignment horizontal="center" vertical="center"/>
    </xf>
    <xf numFmtId="0" fontId="11" fillId="0" borderId="0" xfId="3" applyFont="1"/>
    <xf numFmtId="0" fontId="11" fillId="0" borderId="0" xfId="3" applyFont="1" applyAlignment="1">
      <alignment horizontal="center" vertical="center"/>
    </xf>
    <xf numFmtId="4" fontId="14" fillId="0" borderId="0" xfId="3" applyNumberFormat="1"/>
    <xf numFmtId="0" fontId="1" fillId="0" borderId="0" xfId="3" applyFont="1" applyAlignment="1">
      <alignment horizontal="left" vertical="top" wrapText="1"/>
    </xf>
    <xf numFmtId="0" fontId="9" fillId="0" borderId="0" xfId="3" applyFont="1" applyAlignment="1">
      <alignment horizontal="left" wrapText="1"/>
    </xf>
    <xf numFmtId="0" fontId="3" fillId="0" borderId="0" xfId="3" applyFont="1" applyFill="1" applyAlignment="1">
      <alignment horizontal="left" vertical="center" wrapText="1"/>
    </xf>
    <xf numFmtId="0" fontId="8" fillId="0" borderId="0" xfId="3" applyFont="1" applyAlignment="1">
      <alignment wrapText="1"/>
    </xf>
    <xf numFmtId="0" fontId="14" fillId="0" borderId="0" xfId="3" applyAlignment="1">
      <alignment wrapText="1"/>
    </xf>
    <xf numFmtId="0" fontId="8" fillId="0" borderId="0" xfId="3" applyFont="1" applyAlignment="1">
      <alignment horizontal="center" vertical="center"/>
    </xf>
    <xf numFmtId="0" fontId="18" fillId="2" borderId="2" xfId="3" applyFont="1" applyFill="1" applyBorder="1" applyAlignment="1">
      <alignment horizontal="center" vertical="center"/>
    </xf>
    <xf numFmtId="0" fontId="18" fillId="2" borderId="2" xfId="3" applyFont="1" applyFill="1" applyBorder="1" applyAlignment="1">
      <alignment horizontal="left" vertical="center"/>
    </xf>
    <xf numFmtId="4" fontId="18" fillId="2" borderId="2" xfId="3" applyNumberFormat="1" applyFont="1" applyFill="1" applyBorder="1" applyAlignment="1">
      <alignment horizontal="center" vertical="center"/>
    </xf>
    <xf numFmtId="0" fontId="18" fillId="2" borderId="2" xfId="3" applyFont="1" applyFill="1" applyBorder="1" applyAlignment="1">
      <alignment vertical="center"/>
    </xf>
    <xf numFmtId="0" fontId="18" fillId="2" borderId="2" xfId="3" applyFont="1" applyFill="1" applyBorder="1" applyAlignment="1">
      <alignment horizontal="left" vertical="center" wrapText="1"/>
    </xf>
    <xf numFmtId="1" fontId="17" fillId="3" borderId="2" xfId="1" applyNumberFormat="1" applyFont="1" applyFill="1" applyBorder="1" applyAlignment="1" applyProtection="1">
      <alignment horizontal="center" wrapText="1"/>
    </xf>
    <xf numFmtId="0" fontId="17" fillId="3" borderId="2" xfId="1" applyFont="1" applyFill="1" applyBorder="1" applyAlignment="1" applyProtection="1">
      <alignment horizontal="center" vertical="center" wrapText="1"/>
    </xf>
    <xf numFmtId="0" fontId="17" fillId="3" borderId="2" xfId="1" applyFont="1" applyFill="1" applyBorder="1" applyAlignment="1" applyProtection="1">
      <alignment horizontal="center" wrapText="1"/>
    </xf>
    <xf numFmtId="0" fontId="17" fillId="3" borderId="2" xfId="1" applyFont="1" applyFill="1" applyBorder="1" applyAlignment="1" applyProtection="1">
      <alignment horizontal="center" vertical="center"/>
    </xf>
    <xf numFmtId="4" fontId="8" fillId="3" borderId="0" xfId="3" applyNumberFormat="1" applyFont="1" applyFill="1"/>
    <xf numFmtId="3" fontId="17" fillId="3" borderId="2" xfId="1" applyNumberFormat="1" applyFont="1" applyFill="1" applyBorder="1" applyAlignment="1" applyProtection="1">
      <alignment horizontal="center" wrapText="1"/>
    </xf>
    <xf numFmtId="0" fontId="9" fillId="0" borderId="0" xfId="3" applyFont="1" applyAlignment="1">
      <alignment horizontal="center"/>
    </xf>
    <xf numFmtId="0" fontId="14" fillId="0" borderId="0" xfId="3" applyAlignment="1">
      <alignment horizontal="center"/>
    </xf>
    <xf numFmtId="0" fontId="19" fillId="2" borderId="2" xfId="1" applyFont="1" applyFill="1" applyBorder="1" applyAlignment="1" applyProtection="1">
      <alignment horizontal="center" vertical="center" wrapText="1"/>
    </xf>
    <xf numFmtId="4" fontId="19" fillId="2" borderId="2" xfId="1" applyNumberFormat="1" applyFont="1" applyFill="1" applyBorder="1" applyAlignment="1" applyProtection="1">
      <alignment horizontal="center" vertical="center" wrapText="1"/>
    </xf>
    <xf numFmtId="0" fontId="3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0" fontId="19" fillId="2" borderId="2" xfId="1" applyFont="1" applyFill="1" applyBorder="1" applyAlignment="1" applyProtection="1">
      <alignment horizontal="left" vertical="center"/>
    </xf>
    <xf numFmtId="0" fontId="17" fillId="3" borderId="2" xfId="1" applyFont="1" applyFill="1" applyBorder="1" applyAlignment="1" applyProtection="1">
      <alignment horizontal="left" vertical="center"/>
    </xf>
    <xf numFmtId="0" fontId="14" fillId="0" borderId="0" xfId="3" applyAlignment="1">
      <alignment horizontal="left"/>
    </xf>
    <xf numFmtId="4" fontId="17" fillId="3" borderId="2" xfId="1" applyNumberFormat="1" applyFont="1" applyFill="1" applyBorder="1" applyAlignment="1" applyProtection="1">
      <alignment horizontal="center" wrapText="1"/>
    </xf>
    <xf numFmtId="0" fontId="17" fillId="0" borderId="2" xfId="1" applyFont="1" applyFill="1" applyBorder="1" applyAlignment="1" applyProtection="1">
      <alignment horizontal="center" vertical="center"/>
    </xf>
    <xf numFmtId="0" fontId="17" fillId="0" borderId="2" xfId="1" applyFont="1" applyFill="1" applyBorder="1" applyAlignment="1" applyProtection="1">
      <alignment horizontal="center" wrapText="1"/>
    </xf>
    <xf numFmtId="0" fontId="17" fillId="0" borderId="2" xfId="1" applyFont="1" applyFill="1" applyBorder="1" applyAlignment="1" applyProtection="1">
      <alignment horizontal="center" vertical="center" wrapText="1"/>
    </xf>
    <xf numFmtId="0" fontId="17" fillId="0" borderId="2" xfId="1" applyFont="1" applyFill="1" applyBorder="1" applyAlignment="1" applyProtection="1">
      <alignment horizontal="left" vertical="center"/>
    </xf>
    <xf numFmtId="4" fontId="17" fillId="0" borderId="2" xfId="1" applyNumberFormat="1" applyFont="1" applyFill="1" applyBorder="1" applyAlignment="1" applyProtection="1">
      <alignment horizontal="center" wrapText="1"/>
    </xf>
    <xf numFmtId="0" fontId="14" fillId="0" borderId="0" xfId="3" applyFill="1"/>
    <xf numFmtId="0" fontId="17" fillId="0" borderId="2" xfId="0" applyFont="1" applyFill="1" applyBorder="1" applyAlignment="1">
      <alignment horizontal="center" vertical="center" wrapText="1"/>
    </xf>
    <xf numFmtId="1" fontId="17" fillId="0" borderId="2" xfId="1" applyNumberFormat="1" applyFont="1" applyFill="1" applyBorder="1" applyAlignment="1" applyProtection="1">
      <alignment horizontal="center" wrapText="1"/>
    </xf>
    <xf numFmtId="0" fontId="17" fillId="0" borderId="6" xfId="1" applyFont="1" applyFill="1" applyBorder="1" applyAlignment="1" applyProtection="1">
      <alignment horizontal="center" wrapText="1"/>
    </xf>
    <xf numFmtId="0" fontId="17" fillId="0" borderId="6" xfId="1" applyFont="1" applyFill="1" applyBorder="1" applyAlignment="1" applyProtection="1">
      <alignment horizontal="center" vertical="center" wrapText="1"/>
    </xf>
    <xf numFmtId="0" fontId="17" fillId="0" borderId="6" xfId="1" applyFont="1" applyFill="1" applyBorder="1" applyAlignment="1" applyProtection="1">
      <alignment horizontal="left" vertical="center"/>
    </xf>
    <xf numFmtId="0" fontId="17" fillId="0" borderId="6" xfId="0" applyFont="1" applyFill="1" applyBorder="1" applyAlignment="1">
      <alignment horizontal="center" vertical="center" wrapText="1"/>
    </xf>
    <xf numFmtId="0" fontId="17" fillId="0" borderId="6" xfId="1" applyFont="1" applyFill="1" applyBorder="1" applyAlignment="1" applyProtection="1">
      <alignment horizontal="center" vertical="center"/>
    </xf>
    <xf numFmtId="1" fontId="17" fillId="0" borderId="6" xfId="1" applyNumberFormat="1" applyFont="1" applyFill="1" applyBorder="1" applyAlignment="1" applyProtection="1">
      <alignment horizontal="center" wrapText="1"/>
    </xf>
    <xf numFmtId="4" fontId="17" fillId="0" borderId="6" xfId="1" applyNumberFormat="1" applyFont="1" applyFill="1" applyBorder="1" applyAlignment="1" applyProtection="1">
      <alignment horizontal="center" wrapText="1"/>
    </xf>
    <xf numFmtId="1" fontId="9" fillId="0" borderId="0" xfId="3" applyNumberFormat="1" applyFont="1" applyAlignment="1">
      <alignment horizontal="center" vertical="center"/>
    </xf>
    <xf numFmtId="1" fontId="3" fillId="0" borderId="0" xfId="3" applyNumberFormat="1" applyFont="1" applyFill="1" applyAlignment="1">
      <alignment horizontal="center" vertical="center"/>
    </xf>
    <xf numFmtId="1" fontId="19" fillId="2" borderId="2" xfId="1" applyNumberFormat="1" applyFont="1" applyFill="1" applyBorder="1" applyAlignment="1" applyProtection="1">
      <alignment horizontal="center" vertical="center"/>
    </xf>
    <xf numFmtId="1" fontId="17" fillId="3" borderId="2" xfId="1" applyNumberFormat="1" applyFont="1" applyFill="1" applyBorder="1" applyAlignment="1" applyProtection="1">
      <alignment horizontal="center" vertical="center"/>
    </xf>
    <xf numFmtId="1" fontId="17" fillId="0" borderId="2" xfId="1" applyNumberFormat="1" applyFont="1" applyFill="1" applyBorder="1" applyAlignment="1" applyProtection="1">
      <alignment horizontal="center" vertical="center"/>
    </xf>
    <xf numFmtId="1" fontId="17" fillId="0" borderId="6" xfId="1" applyNumberFormat="1" applyFont="1" applyFill="1" applyBorder="1" applyAlignment="1" applyProtection="1">
      <alignment horizontal="center" vertical="center"/>
    </xf>
    <xf numFmtId="1" fontId="18" fillId="2" borderId="2" xfId="3" applyNumberFormat="1" applyFont="1" applyFill="1" applyBorder="1" applyAlignment="1">
      <alignment horizontal="center" vertical="center"/>
    </xf>
    <xf numFmtId="1" fontId="8" fillId="0" borderId="0" xfId="3" applyNumberFormat="1" applyFont="1"/>
    <xf numFmtId="1" fontId="14" fillId="0" borderId="0" xfId="3" applyNumberFormat="1"/>
    <xf numFmtId="0" fontId="17" fillId="0" borderId="2" xfId="1" applyFont="1" applyFill="1" applyBorder="1" applyAlignment="1" applyProtection="1">
      <alignment horizontal="center" vertical="center" wrapText="1"/>
    </xf>
    <xf numFmtId="0" fontId="3" fillId="0" borderId="0" xfId="3" applyFont="1" applyFill="1" applyAlignment="1">
      <alignment horizontal="center" vertical="center"/>
    </xf>
    <xf numFmtId="0" fontId="2" fillId="0" borderId="0" xfId="3" applyFont="1" applyAlignment="1">
      <alignment horizontal="center"/>
    </xf>
    <xf numFmtId="0" fontId="9" fillId="0" borderId="3" xfId="3" applyFont="1" applyBorder="1" applyAlignment="1">
      <alignment horizontal="left" vertical="center" wrapText="1"/>
    </xf>
    <xf numFmtId="0" fontId="9" fillId="0" borderId="4" xfId="3" applyFont="1" applyBorder="1" applyAlignment="1">
      <alignment horizontal="left" vertical="center" wrapText="1"/>
    </xf>
    <xf numFmtId="0" fontId="9" fillId="0" borderId="5" xfId="3" applyFont="1" applyBorder="1" applyAlignment="1">
      <alignment horizontal="left" vertical="center" wrapText="1"/>
    </xf>
    <xf numFmtId="0" fontId="9" fillId="0" borderId="4" xfId="3" applyFont="1" applyBorder="1" applyAlignment="1">
      <alignment horizontal="left" vertical="center"/>
    </xf>
    <xf numFmtId="0" fontId="9" fillId="0" borderId="5" xfId="3" applyFont="1" applyBorder="1" applyAlignment="1">
      <alignment horizontal="left" vertical="center"/>
    </xf>
    <xf numFmtId="0" fontId="9" fillId="0" borderId="3" xfId="3" applyFont="1" applyBorder="1" applyAlignment="1">
      <alignment horizontal="left" vertical="center"/>
    </xf>
    <xf numFmtId="4" fontId="16" fillId="0" borderId="1" xfId="0" applyNumberFormat="1" applyFont="1" applyFill="1" applyBorder="1" applyAlignment="1">
      <alignment horizontal="center" vertical="center" wrapText="1"/>
    </xf>
    <xf numFmtId="0" fontId="17" fillId="3" borderId="2" xfId="1" applyFont="1" applyFill="1" applyBorder="1" applyAlignment="1" applyProtection="1">
      <alignment horizontal="center" vertical="center" wrapText="1"/>
    </xf>
  </cellXfs>
  <cellStyles count="5">
    <cellStyle name="Обычный" xfId="0" builtinId="0"/>
    <cellStyle name="Обычный 2" xfId="2"/>
    <cellStyle name="Обычный 2 2" xfId="3"/>
    <cellStyle name="Обычный 3" xfId="4"/>
    <cellStyle name="Обычный_Неликвиды ООО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6"/>
  <sheetViews>
    <sheetView tabSelected="1" view="pageBreakPreview" zoomScale="70" zoomScaleNormal="55" zoomScaleSheetLayoutView="70" workbookViewId="0">
      <selection activeCell="V13" sqref="V13"/>
    </sheetView>
  </sheetViews>
  <sheetFormatPr defaultRowHeight="15" x14ac:dyDescent="0.25"/>
  <cols>
    <col min="1" max="1" width="7.5703125" style="13" customWidth="1"/>
    <col min="2" max="2" width="9.140625" style="13"/>
    <col min="3" max="3" width="36.5703125" style="13" customWidth="1"/>
    <col min="4" max="4" width="9.140625" style="13"/>
    <col min="5" max="5" width="18.42578125" style="1" customWidth="1"/>
    <col min="6" max="6" width="7.140625" style="42" customWidth="1"/>
    <col min="7" max="7" width="38.5703125" style="49" customWidth="1"/>
    <col min="8" max="8" width="9.140625" style="13" customWidth="1"/>
    <col min="9" max="9" width="14.7109375" style="74" customWidth="1"/>
    <col min="10" max="10" width="11.85546875" style="1" customWidth="1"/>
    <col min="11" max="11" width="19.28515625" style="13" customWidth="1"/>
    <col min="12" max="12" width="41.85546875" style="28" customWidth="1"/>
    <col min="13" max="14" width="23.42578125" style="23" customWidth="1"/>
    <col min="15" max="16384" width="9.140625" style="13"/>
  </cols>
  <sheetData>
    <row r="1" spans="1:14" s="3" customFormat="1" ht="20.25" customHeight="1" x14ac:dyDescent="0.25">
      <c r="A1" s="4"/>
      <c r="B1" s="4"/>
      <c r="C1" s="4"/>
      <c r="D1" s="2"/>
      <c r="E1" s="4"/>
      <c r="F1" s="4"/>
      <c r="G1" s="5"/>
      <c r="H1" s="4"/>
      <c r="I1" s="66"/>
      <c r="J1" s="4"/>
      <c r="K1" s="6"/>
      <c r="L1" s="24"/>
      <c r="M1" s="8"/>
      <c r="N1" s="8" t="s">
        <v>0</v>
      </c>
    </row>
    <row r="2" spans="1:14" s="3" customFormat="1" ht="15" customHeight="1" x14ac:dyDescent="0.25">
      <c r="A2" s="4"/>
      <c r="B2" s="4"/>
      <c r="C2" s="4"/>
      <c r="D2" s="2"/>
      <c r="E2" s="4"/>
      <c r="F2" s="4"/>
      <c r="G2" s="9"/>
      <c r="H2" s="4"/>
      <c r="I2" s="66"/>
      <c r="J2" s="4"/>
      <c r="K2" s="10"/>
      <c r="L2" s="25"/>
      <c r="M2" s="7"/>
      <c r="N2" s="7"/>
    </row>
    <row r="3" spans="1:14" s="3" customFormat="1" ht="20.25" customHeight="1" x14ac:dyDescent="0.25">
      <c r="A3" s="76" t="s">
        <v>102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</row>
    <row r="4" spans="1:14" s="3" customFormat="1" ht="18.75" customHeight="1" x14ac:dyDescent="0.3">
      <c r="A4" s="77" t="s">
        <v>101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</row>
    <row r="5" spans="1:14" s="3" customFormat="1" ht="25.5" customHeight="1" x14ac:dyDescent="0.25">
      <c r="A5" s="45"/>
      <c r="B5" s="45"/>
      <c r="C5" s="45"/>
      <c r="D5" s="11"/>
      <c r="E5" s="45"/>
      <c r="F5" s="46"/>
      <c r="G5" s="12"/>
      <c r="H5" s="45"/>
      <c r="I5" s="67"/>
      <c r="J5" s="45"/>
      <c r="K5" s="45"/>
      <c r="L5" s="26"/>
      <c r="M5" s="84"/>
      <c r="N5" s="84"/>
    </row>
    <row r="6" spans="1:14" ht="117" customHeight="1" x14ac:dyDescent="0.25">
      <c r="A6" s="43" t="s">
        <v>1</v>
      </c>
      <c r="B6" s="43" t="s">
        <v>2</v>
      </c>
      <c r="C6" s="43" t="s">
        <v>3</v>
      </c>
      <c r="D6" s="43" t="s">
        <v>21</v>
      </c>
      <c r="E6" s="43" t="s">
        <v>4</v>
      </c>
      <c r="F6" s="43" t="s">
        <v>5</v>
      </c>
      <c r="G6" s="47" t="s">
        <v>18</v>
      </c>
      <c r="H6" s="43" t="s">
        <v>6</v>
      </c>
      <c r="I6" s="68" t="s">
        <v>7</v>
      </c>
      <c r="J6" s="43" t="s">
        <v>8</v>
      </c>
      <c r="K6" s="43" t="s">
        <v>17</v>
      </c>
      <c r="L6" s="43" t="s">
        <v>9</v>
      </c>
      <c r="M6" s="44" t="s">
        <v>103</v>
      </c>
      <c r="N6" s="44" t="s">
        <v>40</v>
      </c>
    </row>
    <row r="7" spans="1:14" s="42" customFormat="1" ht="15" customHeight="1" x14ac:dyDescent="0.25">
      <c r="A7" s="37">
        <v>1</v>
      </c>
      <c r="B7" s="37">
        <v>2</v>
      </c>
      <c r="C7" s="37">
        <v>3</v>
      </c>
      <c r="D7" s="37">
        <v>4</v>
      </c>
      <c r="E7" s="36">
        <v>5</v>
      </c>
      <c r="F7" s="36">
        <v>6</v>
      </c>
      <c r="G7" s="38">
        <v>7</v>
      </c>
      <c r="H7" s="38">
        <v>8</v>
      </c>
      <c r="I7" s="69">
        <v>9</v>
      </c>
      <c r="J7" s="38">
        <v>10</v>
      </c>
      <c r="K7" s="37">
        <v>12</v>
      </c>
      <c r="L7" s="35">
        <v>13</v>
      </c>
      <c r="M7" s="40">
        <v>14</v>
      </c>
      <c r="N7" s="40">
        <v>15</v>
      </c>
    </row>
    <row r="8" spans="1:14" ht="15" customHeight="1" x14ac:dyDescent="0.25">
      <c r="A8" s="37">
        <v>1</v>
      </c>
      <c r="B8" s="37" t="s">
        <v>23</v>
      </c>
      <c r="C8" s="37" t="s">
        <v>36</v>
      </c>
      <c r="D8" s="37" t="s">
        <v>35</v>
      </c>
      <c r="E8" s="36">
        <v>26059737</v>
      </c>
      <c r="F8" s="85" t="s">
        <v>93</v>
      </c>
      <c r="G8" s="48" t="s">
        <v>41</v>
      </c>
      <c r="H8" s="57" t="s">
        <v>80</v>
      </c>
      <c r="I8" s="70">
        <v>1</v>
      </c>
      <c r="J8" s="38" t="s">
        <v>82</v>
      </c>
      <c r="K8" s="37" t="s">
        <v>68</v>
      </c>
      <c r="L8" s="35" t="s">
        <v>37</v>
      </c>
      <c r="M8" s="50">
        <v>1195800.81</v>
      </c>
      <c r="N8" s="50">
        <v>1195800.81</v>
      </c>
    </row>
    <row r="9" spans="1:14" s="56" customFormat="1" ht="15" customHeight="1" x14ac:dyDescent="0.25">
      <c r="A9" s="52">
        <f>A8+1</f>
        <v>2</v>
      </c>
      <c r="B9" s="52" t="s">
        <v>23</v>
      </c>
      <c r="C9" s="52" t="s">
        <v>36</v>
      </c>
      <c r="D9" s="52" t="s">
        <v>35</v>
      </c>
      <c r="E9" s="53">
        <v>26050561</v>
      </c>
      <c r="F9" s="85"/>
      <c r="G9" s="54" t="s">
        <v>43</v>
      </c>
      <c r="H9" s="57" t="s">
        <v>80</v>
      </c>
      <c r="I9" s="70">
        <v>1</v>
      </c>
      <c r="J9" s="51" t="s">
        <v>82</v>
      </c>
      <c r="K9" s="52" t="s">
        <v>69</v>
      </c>
      <c r="L9" s="58" t="s">
        <v>37</v>
      </c>
      <c r="M9" s="55">
        <v>928945.27</v>
      </c>
      <c r="N9" s="55">
        <v>928945.27</v>
      </c>
    </row>
    <row r="10" spans="1:14" s="56" customFormat="1" ht="15" customHeight="1" x14ac:dyDescent="0.25">
      <c r="A10" s="52">
        <f t="shared" ref="A10:A66" si="0">A9+1</f>
        <v>3</v>
      </c>
      <c r="B10" s="52" t="s">
        <v>23</v>
      </c>
      <c r="C10" s="52" t="s">
        <v>36</v>
      </c>
      <c r="D10" s="52" t="s">
        <v>35</v>
      </c>
      <c r="E10" s="53">
        <v>26050561</v>
      </c>
      <c r="F10" s="85"/>
      <c r="G10" s="54" t="s">
        <v>43</v>
      </c>
      <c r="H10" s="57" t="s">
        <v>80</v>
      </c>
      <c r="I10" s="70">
        <v>1</v>
      </c>
      <c r="J10" s="51" t="s">
        <v>82</v>
      </c>
      <c r="K10" s="52" t="s">
        <v>69</v>
      </c>
      <c r="L10" s="58" t="s">
        <v>37</v>
      </c>
      <c r="M10" s="55">
        <v>928945.27</v>
      </c>
      <c r="N10" s="55">
        <v>928945.27</v>
      </c>
    </row>
    <row r="11" spans="1:14" s="56" customFormat="1" ht="15" customHeight="1" x14ac:dyDescent="0.25">
      <c r="A11" s="52">
        <f t="shared" si="0"/>
        <v>4</v>
      </c>
      <c r="B11" s="52" t="s">
        <v>23</v>
      </c>
      <c r="C11" s="52" t="s">
        <v>36</v>
      </c>
      <c r="D11" s="52" t="s">
        <v>35</v>
      </c>
      <c r="E11" s="53">
        <v>26050561</v>
      </c>
      <c r="F11" s="85"/>
      <c r="G11" s="54" t="s">
        <v>43</v>
      </c>
      <c r="H11" s="57" t="s">
        <v>80</v>
      </c>
      <c r="I11" s="70">
        <v>1</v>
      </c>
      <c r="J11" s="51" t="s">
        <v>82</v>
      </c>
      <c r="K11" s="52" t="s">
        <v>69</v>
      </c>
      <c r="L11" s="58" t="s">
        <v>37</v>
      </c>
      <c r="M11" s="55">
        <v>928945.27</v>
      </c>
      <c r="N11" s="55">
        <v>928945.27</v>
      </c>
    </row>
    <row r="12" spans="1:14" s="56" customFormat="1" ht="15" customHeight="1" x14ac:dyDescent="0.25">
      <c r="A12" s="52">
        <f t="shared" si="0"/>
        <v>5</v>
      </c>
      <c r="B12" s="52" t="s">
        <v>23</v>
      </c>
      <c r="C12" s="52" t="s">
        <v>36</v>
      </c>
      <c r="D12" s="52" t="s">
        <v>35</v>
      </c>
      <c r="E12" s="53">
        <v>26050561</v>
      </c>
      <c r="F12" s="85"/>
      <c r="G12" s="54" t="s">
        <v>43</v>
      </c>
      <c r="H12" s="57" t="s">
        <v>80</v>
      </c>
      <c r="I12" s="70">
        <v>1</v>
      </c>
      <c r="J12" s="51" t="s">
        <v>84</v>
      </c>
      <c r="K12" s="52" t="s">
        <v>29</v>
      </c>
      <c r="L12" s="58" t="s">
        <v>37</v>
      </c>
      <c r="M12" s="55">
        <v>928945.27</v>
      </c>
      <c r="N12" s="55">
        <v>928945.27</v>
      </c>
    </row>
    <row r="13" spans="1:14" s="56" customFormat="1" ht="15" customHeight="1" x14ac:dyDescent="0.25">
      <c r="A13" s="52">
        <f t="shared" si="0"/>
        <v>6</v>
      </c>
      <c r="B13" s="52" t="s">
        <v>23</v>
      </c>
      <c r="C13" s="52" t="s">
        <v>36</v>
      </c>
      <c r="D13" s="52" t="s">
        <v>35</v>
      </c>
      <c r="E13" s="53">
        <v>26050561</v>
      </c>
      <c r="F13" s="85"/>
      <c r="G13" s="54" t="s">
        <v>43</v>
      </c>
      <c r="H13" s="57" t="s">
        <v>80</v>
      </c>
      <c r="I13" s="70">
        <v>1</v>
      </c>
      <c r="J13" s="51" t="s">
        <v>82</v>
      </c>
      <c r="K13" s="52" t="s">
        <v>29</v>
      </c>
      <c r="L13" s="58" t="s">
        <v>37</v>
      </c>
      <c r="M13" s="55">
        <v>928945.27</v>
      </c>
      <c r="N13" s="55">
        <v>928945.27</v>
      </c>
    </row>
    <row r="14" spans="1:14" s="56" customFormat="1" ht="15" customHeight="1" x14ac:dyDescent="0.25">
      <c r="A14" s="52">
        <f t="shared" si="0"/>
        <v>7</v>
      </c>
      <c r="B14" s="52" t="s">
        <v>23</v>
      </c>
      <c r="C14" s="52" t="s">
        <v>36</v>
      </c>
      <c r="D14" s="52" t="s">
        <v>35</v>
      </c>
      <c r="E14" s="53">
        <v>26050560</v>
      </c>
      <c r="F14" s="85"/>
      <c r="G14" s="54" t="s">
        <v>44</v>
      </c>
      <c r="H14" s="57" t="s">
        <v>80</v>
      </c>
      <c r="I14" s="70">
        <v>1</v>
      </c>
      <c r="J14" s="51" t="s">
        <v>82</v>
      </c>
      <c r="K14" s="52" t="s">
        <v>32</v>
      </c>
      <c r="L14" s="58" t="s">
        <v>37</v>
      </c>
      <c r="M14" s="55">
        <v>914491.62</v>
      </c>
      <c r="N14" s="55">
        <v>914491.62</v>
      </c>
    </row>
    <row r="15" spans="1:14" s="56" customFormat="1" ht="15" customHeight="1" x14ac:dyDescent="0.25">
      <c r="A15" s="52">
        <f t="shared" si="0"/>
        <v>8</v>
      </c>
      <c r="B15" s="52" t="s">
        <v>23</v>
      </c>
      <c r="C15" s="52" t="s">
        <v>36</v>
      </c>
      <c r="D15" s="52" t="s">
        <v>35</v>
      </c>
      <c r="E15" s="53">
        <v>26050560</v>
      </c>
      <c r="F15" s="85"/>
      <c r="G15" s="54" t="s">
        <v>44</v>
      </c>
      <c r="H15" s="57" t="s">
        <v>80</v>
      </c>
      <c r="I15" s="70">
        <v>1</v>
      </c>
      <c r="J15" s="51" t="s">
        <v>82</v>
      </c>
      <c r="K15" s="52" t="s">
        <v>70</v>
      </c>
      <c r="L15" s="58" t="s">
        <v>37</v>
      </c>
      <c r="M15" s="55">
        <v>914491.62</v>
      </c>
      <c r="N15" s="55">
        <v>914491.62</v>
      </c>
    </row>
    <row r="16" spans="1:14" s="56" customFormat="1" ht="15" customHeight="1" x14ac:dyDescent="0.25">
      <c r="A16" s="52">
        <f t="shared" si="0"/>
        <v>9</v>
      </c>
      <c r="B16" s="52" t="s">
        <v>23</v>
      </c>
      <c r="C16" s="52" t="s">
        <v>36</v>
      </c>
      <c r="D16" s="52" t="s">
        <v>35</v>
      </c>
      <c r="E16" s="53">
        <v>26050560</v>
      </c>
      <c r="F16" s="85"/>
      <c r="G16" s="54" t="s">
        <v>44</v>
      </c>
      <c r="H16" s="57" t="s">
        <v>80</v>
      </c>
      <c r="I16" s="70">
        <v>1</v>
      </c>
      <c r="J16" s="51" t="s">
        <v>82</v>
      </c>
      <c r="K16" s="52" t="s">
        <v>69</v>
      </c>
      <c r="L16" s="58" t="s">
        <v>37</v>
      </c>
      <c r="M16" s="55">
        <v>914491.62</v>
      </c>
      <c r="N16" s="55">
        <v>914491.62</v>
      </c>
    </row>
    <row r="17" spans="1:14" s="56" customFormat="1" ht="15" customHeight="1" x14ac:dyDescent="0.25">
      <c r="A17" s="52">
        <f t="shared" si="0"/>
        <v>10</v>
      </c>
      <c r="B17" s="52" t="s">
        <v>23</v>
      </c>
      <c r="C17" s="52" t="s">
        <v>36</v>
      </c>
      <c r="D17" s="52" t="s">
        <v>35</v>
      </c>
      <c r="E17" s="53">
        <v>26050560</v>
      </c>
      <c r="F17" s="85"/>
      <c r="G17" s="54" t="s">
        <v>44</v>
      </c>
      <c r="H17" s="57" t="s">
        <v>80</v>
      </c>
      <c r="I17" s="70">
        <v>1</v>
      </c>
      <c r="J17" s="51" t="s">
        <v>82</v>
      </c>
      <c r="K17" s="52" t="s">
        <v>69</v>
      </c>
      <c r="L17" s="58" t="s">
        <v>37</v>
      </c>
      <c r="M17" s="55">
        <v>914491.62</v>
      </c>
      <c r="N17" s="55">
        <v>914491.62</v>
      </c>
    </row>
    <row r="18" spans="1:14" s="56" customFormat="1" ht="15" customHeight="1" x14ac:dyDescent="0.25">
      <c r="A18" s="52">
        <f t="shared" si="0"/>
        <v>11</v>
      </c>
      <c r="B18" s="52" t="s">
        <v>23</v>
      </c>
      <c r="C18" s="52" t="s">
        <v>36</v>
      </c>
      <c r="D18" s="52" t="s">
        <v>35</v>
      </c>
      <c r="E18" s="53">
        <v>26050560</v>
      </c>
      <c r="F18" s="85"/>
      <c r="G18" s="54" t="s">
        <v>44</v>
      </c>
      <c r="H18" s="57" t="s">
        <v>80</v>
      </c>
      <c r="I18" s="70">
        <v>1</v>
      </c>
      <c r="J18" s="51" t="s">
        <v>82</v>
      </c>
      <c r="K18" s="52" t="s">
        <v>69</v>
      </c>
      <c r="L18" s="58" t="s">
        <v>37</v>
      </c>
      <c r="M18" s="55">
        <v>914491.62</v>
      </c>
      <c r="N18" s="55">
        <v>914491.62</v>
      </c>
    </row>
    <row r="19" spans="1:14" s="56" customFormat="1" ht="15" customHeight="1" x14ac:dyDescent="0.25">
      <c r="A19" s="52">
        <f t="shared" si="0"/>
        <v>12</v>
      </c>
      <c r="B19" s="52" t="s">
        <v>23</v>
      </c>
      <c r="C19" s="52" t="s">
        <v>36</v>
      </c>
      <c r="D19" s="52" t="s">
        <v>35</v>
      </c>
      <c r="E19" s="53">
        <v>26058372</v>
      </c>
      <c r="F19" s="85"/>
      <c r="G19" s="54" t="s">
        <v>48</v>
      </c>
      <c r="H19" s="57" t="s">
        <v>80</v>
      </c>
      <c r="I19" s="70">
        <v>1</v>
      </c>
      <c r="J19" s="51" t="s">
        <v>82</v>
      </c>
      <c r="K19" s="52" t="s">
        <v>69</v>
      </c>
      <c r="L19" s="58" t="s">
        <v>37</v>
      </c>
      <c r="M19" s="55">
        <v>811443.67</v>
      </c>
      <c r="N19" s="55">
        <v>811443.67</v>
      </c>
    </row>
    <row r="20" spans="1:14" s="56" customFormat="1" ht="15" customHeight="1" x14ac:dyDescent="0.25">
      <c r="A20" s="52">
        <f t="shared" si="0"/>
        <v>13</v>
      </c>
      <c r="B20" s="52" t="s">
        <v>23</v>
      </c>
      <c r="C20" s="52" t="s">
        <v>36</v>
      </c>
      <c r="D20" s="52" t="s">
        <v>35</v>
      </c>
      <c r="E20" s="53">
        <v>26058372</v>
      </c>
      <c r="F20" s="85"/>
      <c r="G20" s="54" t="s">
        <v>48</v>
      </c>
      <c r="H20" s="57" t="s">
        <v>80</v>
      </c>
      <c r="I20" s="70">
        <v>1</v>
      </c>
      <c r="J20" s="51" t="s">
        <v>82</v>
      </c>
      <c r="K20" s="52" t="s">
        <v>69</v>
      </c>
      <c r="L20" s="58" t="s">
        <v>37</v>
      </c>
      <c r="M20" s="55">
        <v>811443.67</v>
      </c>
      <c r="N20" s="55">
        <v>811443.67</v>
      </c>
    </row>
    <row r="21" spans="1:14" s="56" customFormat="1" ht="15" customHeight="1" x14ac:dyDescent="0.25">
      <c r="A21" s="52">
        <f t="shared" si="0"/>
        <v>14</v>
      </c>
      <c r="B21" s="52" t="s">
        <v>23</v>
      </c>
      <c r="C21" s="52" t="s">
        <v>36</v>
      </c>
      <c r="D21" s="52" t="s">
        <v>35</v>
      </c>
      <c r="E21" s="53">
        <v>26058372</v>
      </c>
      <c r="F21" s="85"/>
      <c r="G21" s="54" t="s">
        <v>48</v>
      </c>
      <c r="H21" s="57" t="s">
        <v>80</v>
      </c>
      <c r="I21" s="70">
        <v>1</v>
      </c>
      <c r="J21" s="51" t="s">
        <v>82</v>
      </c>
      <c r="K21" s="52" t="s">
        <v>29</v>
      </c>
      <c r="L21" s="58" t="s">
        <v>37</v>
      </c>
      <c r="M21" s="55">
        <v>811443.67</v>
      </c>
      <c r="N21" s="55">
        <v>811443.67</v>
      </c>
    </row>
    <row r="22" spans="1:14" s="56" customFormat="1" ht="15" customHeight="1" x14ac:dyDescent="0.25">
      <c r="A22" s="52">
        <f t="shared" si="0"/>
        <v>15</v>
      </c>
      <c r="B22" s="52" t="s">
        <v>23</v>
      </c>
      <c r="C22" s="52" t="s">
        <v>36</v>
      </c>
      <c r="D22" s="52" t="s">
        <v>35</v>
      </c>
      <c r="E22" s="53">
        <v>26058845</v>
      </c>
      <c r="F22" s="85"/>
      <c r="G22" s="54" t="s">
        <v>49</v>
      </c>
      <c r="H22" s="57" t="s">
        <v>80</v>
      </c>
      <c r="I22" s="70">
        <v>1</v>
      </c>
      <c r="J22" s="51" t="s">
        <v>82</v>
      </c>
      <c r="K22" s="52" t="s">
        <v>27</v>
      </c>
      <c r="L22" s="58" t="s">
        <v>37</v>
      </c>
      <c r="M22" s="55">
        <v>542356.86</v>
      </c>
      <c r="N22" s="55">
        <v>542356.86</v>
      </c>
    </row>
    <row r="23" spans="1:14" s="56" customFormat="1" ht="15" customHeight="1" x14ac:dyDescent="0.25">
      <c r="A23" s="52">
        <f t="shared" si="0"/>
        <v>16</v>
      </c>
      <c r="B23" s="52" t="s">
        <v>23</v>
      </c>
      <c r="C23" s="52" t="s">
        <v>36</v>
      </c>
      <c r="D23" s="52" t="s">
        <v>35</v>
      </c>
      <c r="E23" s="53">
        <v>26059455</v>
      </c>
      <c r="F23" s="85"/>
      <c r="G23" s="54" t="s">
        <v>51</v>
      </c>
      <c r="H23" s="57" t="s">
        <v>80</v>
      </c>
      <c r="I23" s="70">
        <v>1</v>
      </c>
      <c r="J23" s="51" t="s">
        <v>82</v>
      </c>
      <c r="K23" s="52" t="s">
        <v>27</v>
      </c>
      <c r="L23" s="58" t="s">
        <v>37</v>
      </c>
      <c r="M23" s="55">
        <v>519682.8</v>
      </c>
      <c r="N23" s="55">
        <v>519682.8</v>
      </c>
    </row>
    <row r="24" spans="1:14" s="56" customFormat="1" ht="15" customHeight="1" x14ac:dyDescent="0.25">
      <c r="A24" s="52">
        <f t="shared" si="0"/>
        <v>17</v>
      </c>
      <c r="B24" s="52" t="s">
        <v>23</v>
      </c>
      <c r="C24" s="52" t="s">
        <v>36</v>
      </c>
      <c r="D24" s="52" t="s">
        <v>35</v>
      </c>
      <c r="E24" s="53">
        <v>26051661</v>
      </c>
      <c r="F24" s="85"/>
      <c r="G24" s="54" t="s">
        <v>53</v>
      </c>
      <c r="H24" s="57" t="s">
        <v>80</v>
      </c>
      <c r="I24" s="70">
        <v>1</v>
      </c>
      <c r="J24" s="51" t="s">
        <v>82</v>
      </c>
      <c r="K24" s="52" t="s">
        <v>30</v>
      </c>
      <c r="L24" s="58" t="s">
        <v>37</v>
      </c>
      <c r="M24" s="55">
        <v>411635.54</v>
      </c>
      <c r="N24" s="55">
        <v>411635.54</v>
      </c>
    </row>
    <row r="25" spans="1:14" s="56" customFormat="1" ht="15" customHeight="1" x14ac:dyDescent="0.25">
      <c r="A25" s="52">
        <f t="shared" si="0"/>
        <v>18</v>
      </c>
      <c r="B25" s="52" t="s">
        <v>23</v>
      </c>
      <c r="C25" s="52" t="s">
        <v>36</v>
      </c>
      <c r="D25" s="52" t="s">
        <v>35</v>
      </c>
      <c r="E25" s="53">
        <v>26051661</v>
      </c>
      <c r="F25" s="85"/>
      <c r="G25" s="54" t="s">
        <v>53</v>
      </c>
      <c r="H25" s="57" t="s">
        <v>80</v>
      </c>
      <c r="I25" s="70">
        <v>1</v>
      </c>
      <c r="J25" s="51" t="s">
        <v>82</v>
      </c>
      <c r="K25" s="52" t="s">
        <v>30</v>
      </c>
      <c r="L25" s="58" t="s">
        <v>37</v>
      </c>
      <c r="M25" s="55">
        <v>411635.54</v>
      </c>
      <c r="N25" s="55">
        <v>411635.54</v>
      </c>
    </row>
    <row r="26" spans="1:14" s="56" customFormat="1" ht="15" customHeight="1" x14ac:dyDescent="0.25">
      <c r="A26" s="52">
        <f t="shared" si="0"/>
        <v>19</v>
      </c>
      <c r="B26" s="52" t="s">
        <v>23</v>
      </c>
      <c r="C26" s="52" t="s">
        <v>36</v>
      </c>
      <c r="D26" s="52" t="s">
        <v>35</v>
      </c>
      <c r="E26" s="53">
        <v>26052974</v>
      </c>
      <c r="F26" s="85"/>
      <c r="G26" s="54" t="s">
        <v>55</v>
      </c>
      <c r="H26" s="57" t="s">
        <v>80</v>
      </c>
      <c r="I26" s="70">
        <v>1</v>
      </c>
      <c r="J26" s="51" t="s">
        <v>82</v>
      </c>
      <c r="K26" s="52" t="s">
        <v>73</v>
      </c>
      <c r="L26" s="58" t="s">
        <v>37</v>
      </c>
      <c r="M26" s="55">
        <v>358654.29</v>
      </c>
      <c r="N26" s="55">
        <v>358654.29</v>
      </c>
    </row>
    <row r="27" spans="1:14" s="56" customFormat="1" ht="15" customHeight="1" x14ac:dyDescent="0.25">
      <c r="A27" s="52">
        <f t="shared" si="0"/>
        <v>20</v>
      </c>
      <c r="B27" s="52" t="s">
        <v>23</v>
      </c>
      <c r="C27" s="52" t="s">
        <v>36</v>
      </c>
      <c r="D27" s="52" t="s">
        <v>35</v>
      </c>
      <c r="E27" s="53">
        <v>26052974</v>
      </c>
      <c r="F27" s="85"/>
      <c r="G27" s="54" t="s">
        <v>55</v>
      </c>
      <c r="H27" s="57" t="s">
        <v>80</v>
      </c>
      <c r="I27" s="70">
        <v>1</v>
      </c>
      <c r="J27" s="51" t="s">
        <v>82</v>
      </c>
      <c r="K27" s="52" t="s">
        <v>73</v>
      </c>
      <c r="L27" s="58" t="s">
        <v>37</v>
      </c>
      <c r="M27" s="55">
        <v>358654.29</v>
      </c>
      <c r="N27" s="55">
        <v>358654.29</v>
      </c>
    </row>
    <row r="28" spans="1:14" s="56" customFormat="1" ht="15" customHeight="1" x14ac:dyDescent="0.25">
      <c r="A28" s="52">
        <f t="shared" si="0"/>
        <v>21</v>
      </c>
      <c r="B28" s="52" t="s">
        <v>23</v>
      </c>
      <c r="C28" s="52" t="s">
        <v>36</v>
      </c>
      <c r="D28" s="52" t="s">
        <v>35</v>
      </c>
      <c r="E28" s="53">
        <v>26052974</v>
      </c>
      <c r="F28" s="85"/>
      <c r="G28" s="54" t="s">
        <v>55</v>
      </c>
      <c r="H28" s="57" t="s">
        <v>80</v>
      </c>
      <c r="I28" s="70">
        <v>1</v>
      </c>
      <c r="J28" s="51" t="s">
        <v>82</v>
      </c>
      <c r="K28" s="52" t="s">
        <v>73</v>
      </c>
      <c r="L28" s="58" t="s">
        <v>37</v>
      </c>
      <c r="M28" s="55">
        <v>358654.29</v>
      </c>
      <c r="N28" s="55">
        <v>358654.29</v>
      </c>
    </row>
    <row r="29" spans="1:14" s="56" customFormat="1" ht="15" customHeight="1" x14ac:dyDescent="0.25">
      <c r="A29" s="52">
        <f t="shared" si="0"/>
        <v>22</v>
      </c>
      <c r="B29" s="52" t="s">
        <v>23</v>
      </c>
      <c r="C29" s="52" t="s">
        <v>36</v>
      </c>
      <c r="D29" s="52" t="s">
        <v>35</v>
      </c>
      <c r="E29" s="53">
        <v>26052974</v>
      </c>
      <c r="F29" s="85"/>
      <c r="G29" s="54" t="s">
        <v>55</v>
      </c>
      <c r="H29" s="57" t="s">
        <v>80</v>
      </c>
      <c r="I29" s="70">
        <v>1</v>
      </c>
      <c r="J29" s="51" t="s">
        <v>82</v>
      </c>
      <c r="K29" s="52" t="s">
        <v>73</v>
      </c>
      <c r="L29" s="58" t="s">
        <v>37</v>
      </c>
      <c r="M29" s="55">
        <v>358654.29</v>
      </c>
      <c r="N29" s="55">
        <v>358654.29</v>
      </c>
    </row>
    <row r="30" spans="1:14" s="56" customFormat="1" ht="15" customHeight="1" x14ac:dyDescent="0.25">
      <c r="A30" s="52">
        <f t="shared" si="0"/>
        <v>23</v>
      </c>
      <c r="B30" s="52" t="s">
        <v>23</v>
      </c>
      <c r="C30" s="52" t="s">
        <v>36</v>
      </c>
      <c r="D30" s="52" t="s">
        <v>35</v>
      </c>
      <c r="E30" s="53">
        <v>26052974</v>
      </c>
      <c r="F30" s="85"/>
      <c r="G30" s="54" t="s">
        <v>55</v>
      </c>
      <c r="H30" s="57" t="s">
        <v>80</v>
      </c>
      <c r="I30" s="70">
        <v>1</v>
      </c>
      <c r="J30" s="51" t="s">
        <v>84</v>
      </c>
      <c r="K30" s="52" t="s">
        <v>73</v>
      </c>
      <c r="L30" s="58" t="s">
        <v>37</v>
      </c>
      <c r="M30" s="55">
        <v>358654.29</v>
      </c>
      <c r="N30" s="55">
        <v>358654.29</v>
      </c>
    </row>
    <row r="31" spans="1:14" s="56" customFormat="1" ht="15" customHeight="1" x14ac:dyDescent="0.25">
      <c r="A31" s="52">
        <f t="shared" si="0"/>
        <v>24</v>
      </c>
      <c r="B31" s="52" t="s">
        <v>23</v>
      </c>
      <c r="C31" s="52" t="s">
        <v>36</v>
      </c>
      <c r="D31" s="52" t="s">
        <v>35</v>
      </c>
      <c r="E31" s="53">
        <v>26058263</v>
      </c>
      <c r="F31" s="85"/>
      <c r="G31" s="54" t="s">
        <v>57</v>
      </c>
      <c r="H31" s="57" t="s">
        <v>80</v>
      </c>
      <c r="I31" s="70">
        <v>1</v>
      </c>
      <c r="J31" s="51" t="s">
        <v>82</v>
      </c>
      <c r="K31" s="52" t="s">
        <v>32</v>
      </c>
      <c r="L31" s="58" t="s">
        <v>37</v>
      </c>
      <c r="M31" s="55">
        <v>269002.40000000002</v>
      </c>
      <c r="N31" s="55">
        <v>269002.40000000002</v>
      </c>
    </row>
    <row r="32" spans="1:14" s="56" customFormat="1" ht="15" customHeight="1" x14ac:dyDescent="0.25">
      <c r="A32" s="52">
        <f t="shared" si="0"/>
        <v>25</v>
      </c>
      <c r="B32" s="52" t="s">
        <v>23</v>
      </c>
      <c r="C32" s="52" t="s">
        <v>36</v>
      </c>
      <c r="D32" s="52" t="s">
        <v>35</v>
      </c>
      <c r="E32" s="53">
        <v>26058263</v>
      </c>
      <c r="F32" s="85"/>
      <c r="G32" s="54" t="s">
        <v>57</v>
      </c>
      <c r="H32" s="57" t="s">
        <v>80</v>
      </c>
      <c r="I32" s="70">
        <v>1</v>
      </c>
      <c r="J32" s="51" t="s">
        <v>84</v>
      </c>
      <c r="K32" s="52" t="s">
        <v>32</v>
      </c>
      <c r="L32" s="58" t="s">
        <v>37</v>
      </c>
      <c r="M32" s="55">
        <v>269002.40000000002</v>
      </c>
      <c r="N32" s="55">
        <v>269002.40000000002</v>
      </c>
    </row>
    <row r="33" spans="1:14" s="56" customFormat="1" ht="15" customHeight="1" x14ac:dyDescent="0.25">
      <c r="A33" s="52">
        <f t="shared" si="0"/>
        <v>26</v>
      </c>
      <c r="B33" s="52" t="s">
        <v>23</v>
      </c>
      <c r="C33" s="52" t="s">
        <v>36</v>
      </c>
      <c r="D33" s="52" t="s">
        <v>35</v>
      </c>
      <c r="E33" s="53">
        <v>26058664</v>
      </c>
      <c r="F33" s="85"/>
      <c r="G33" s="54" t="s">
        <v>58</v>
      </c>
      <c r="H33" s="57" t="s">
        <v>80</v>
      </c>
      <c r="I33" s="70">
        <v>1</v>
      </c>
      <c r="J33" s="51" t="s">
        <v>82</v>
      </c>
      <c r="K33" s="52" t="s">
        <v>74</v>
      </c>
      <c r="L33" s="58" t="s">
        <v>37</v>
      </c>
      <c r="M33" s="55">
        <v>256554.59</v>
      </c>
      <c r="N33" s="55">
        <v>256554.59</v>
      </c>
    </row>
    <row r="34" spans="1:14" s="56" customFormat="1" ht="15" customHeight="1" x14ac:dyDescent="0.25">
      <c r="A34" s="52">
        <f t="shared" si="0"/>
        <v>27</v>
      </c>
      <c r="B34" s="52" t="s">
        <v>23</v>
      </c>
      <c r="C34" s="52" t="s">
        <v>36</v>
      </c>
      <c r="D34" s="52" t="s">
        <v>35</v>
      </c>
      <c r="E34" s="53">
        <v>26058263</v>
      </c>
      <c r="F34" s="85"/>
      <c r="G34" s="54" t="s">
        <v>57</v>
      </c>
      <c r="H34" s="57" t="s">
        <v>80</v>
      </c>
      <c r="I34" s="70">
        <v>1</v>
      </c>
      <c r="J34" s="51" t="s">
        <v>82</v>
      </c>
      <c r="K34" s="52" t="s">
        <v>33</v>
      </c>
      <c r="L34" s="58" t="s">
        <v>37</v>
      </c>
      <c r="M34" s="55">
        <v>254057.82</v>
      </c>
      <c r="N34" s="55">
        <v>254057.82</v>
      </c>
    </row>
    <row r="35" spans="1:14" s="56" customFormat="1" ht="15" customHeight="1" x14ac:dyDescent="0.25">
      <c r="A35" s="52">
        <f t="shared" si="0"/>
        <v>28</v>
      </c>
      <c r="B35" s="52" t="s">
        <v>23</v>
      </c>
      <c r="C35" s="52" t="s">
        <v>36</v>
      </c>
      <c r="D35" s="52" t="s">
        <v>35</v>
      </c>
      <c r="E35" s="53">
        <v>26058263</v>
      </c>
      <c r="F35" s="85"/>
      <c r="G35" s="54" t="s">
        <v>57</v>
      </c>
      <c r="H35" s="57" t="s">
        <v>80</v>
      </c>
      <c r="I35" s="70">
        <v>1</v>
      </c>
      <c r="J35" s="51" t="s">
        <v>82</v>
      </c>
      <c r="K35" s="52" t="s">
        <v>33</v>
      </c>
      <c r="L35" s="58" t="s">
        <v>37</v>
      </c>
      <c r="M35" s="55">
        <v>254057.82</v>
      </c>
      <c r="N35" s="55">
        <v>254057.82</v>
      </c>
    </row>
    <row r="36" spans="1:14" s="56" customFormat="1" ht="15" customHeight="1" x14ac:dyDescent="0.25">
      <c r="A36" s="52">
        <f t="shared" si="0"/>
        <v>29</v>
      </c>
      <c r="B36" s="52" t="s">
        <v>23</v>
      </c>
      <c r="C36" s="52" t="s">
        <v>36</v>
      </c>
      <c r="D36" s="52" t="s">
        <v>35</v>
      </c>
      <c r="E36" s="53">
        <v>26058263</v>
      </c>
      <c r="F36" s="85"/>
      <c r="G36" s="54" t="s">
        <v>57</v>
      </c>
      <c r="H36" s="57" t="s">
        <v>80</v>
      </c>
      <c r="I36" s="70">
        <v>1</v>
      </c>
      <c r="J36" s="51" t="s">
        <v>82</v>
      </c>
      <c r="K36" s="52" t="s">
        <v>74</v>
      </c>
      <c r="L36" s="58" t="s">
        <v>37</v>
      </c>
      <c r="M36" s="55">
        <v>239113.25</v>
      </c>
      <c r="N36" s="55">
        <v>239113.25</v>
      </c>
    </row>
    <row r="37" spans="1:14" s="56" customFormat="1" ht="15" customHeight="1" x14ac:dyDescent="0.25">
      <c r="A37" s="52">
        <f t="shared" si="0"/>
        <v>30</v>
      </c>
      <c r="B37" s="52" t="s">
        <v>23</v>
      </c>
      <c r="C37" s="52" t="s">
        <v>36</v>
      </c>
      <c r="D37" s="52" t="s">
        <v>35</v>
      </c>
      <c r="E37" s="53">
        <v>26058263</v>
      </c>
      <c r="F37" s="85"/>
      <c r="G37" s="54" t="s">
        <v>57</v>
      </c>
      <c r="H37" s="57" t="s">
        <v>80</v>
      </c>
      <c r="I37" s="70">
        <v>1</v>
      </c>
      <c r="J37" s="51" t="s">
        <v>82</v>
      </c>
      <c r="K37" s="52" t="s">
        <v>76</v>
      </c>
      <c r="L37" s="58" t="s">
        <v>37</v>
      </c>
      <c r="M37" s="55">
        <v>209224.09</v>
      </c>
      <c r="N37" s="55">
        <v>209224.09</v>
      </c>
    </row>
    <row r="38" spans="1:14" s="56" customFormat="1" ht="15" customHeight="1" x14ac:dyDescent="0.25">
      <c r="A38" s="52">
        <f t="shared" si="0"/>
        <v>31</v>
      </c>
      <c r="B38" s="52" t="s">
        <v>23</v>
      </c>
      <c r="C38" s="52" t="s">
        <v>36</v>
      </c>
      <c r="D38" s="52" t="s">
        <v>35</v>
      </c>
      <c r="E38" s="53">
        <v>26058230</v>
      </c>
      <c r="F38" s="85"/>
      <c r="G38" s="54" t="s">
        <v>61</v>
      </c>
      <c r="H38" s="57" t="s">
        <v>81</v>
      </c>
      <c r="I38" s="70">
        <v>1</v>
      </c>
      <c r="J38" s="51" t="s">
        <v>82</v>
      </c>
      <c r="K38" s="52" t="s">
        <v>29</v>
      </c>
      <c r="L38" s="58" t="s">
        <v>37</v>
      </c>
      <c r="M38" s="55">
        <v>186932.12</v>
      </c>
      <c r="N38" s="55">
        <v>186932.12</v>
      </c>
    </row>
    <row r="39" spans="1:14" s="56" customFormat="1" ht="15" customHeight="1" x14ac:dyDescent="0.25">
      <c r="A39" s="52">
        <f t="shared" si="0"/>
        <v>32</v>
      </c>
      <c r="B39" s="52" t="s">
        <v>23</v>
      </c>
      <c r="C39" s="52" t="s">
        <v>36</v>
      </c>
      <c r="D39" s="52" t="s">
        <v>35</v>
      </c>
      <c r="E39" s="53">
        <v>26058994</v>
      </c>
      <c r="F39" s="85"/>
      <c r="G39" s="54" t="s">
        <v>62</v>
      </c>
      <c r="H39" s="57" t="s">
        <v>80</v>
      </c>
      <c r="I39" s="70">
        <v>1</v>
      </c>
      <c r="J39" s="51" t="s">
        <v>82</v>
      </c>
      <c r="K39" s="52" t="s">
        <v>74</v>
      </c>
      <c r="L39" s="58" t="s">
        <v>37</v>
      </c>
      <c r="M39" s="55">
        <v>152458.25</v>
      </c>
      <c r="N39" s="55">
        <v>152458.25</v>
      </c>
    </row>
    <row r="40" spans="1:14" s="56" customFormat="1" ht="15" customHeight="1" x14ac:dyDescent="0.25">
      <c r="A40" s="52">
        <f t="shared" si="0"/>
        <v>33</v>
      </c>
      <c r="B40" s="52" t="s">
        <v>23</v>
      </c>
      <c r="C40" s="52" t="s">
        <v>36</v>
      </c>
      <c r="D40" s="52" t="s">
        <v>35</v>
      </c>
      <c r="E40" s="53">
        <v>26058379</v>
      </c>
      <c r="F40" s="85"/>
      <c r="G40" s="54" t="s">
        <v>65</v>
      </c>
      <c r="H40" s="57" t="s">
        <v>80</v>
      </c>
      <c r="I40" s="70">
        <v>1</v>
      </c>
      <c r="J40" s="51" t="s">
        <v>82</v>
      </c>
      <c r="K40" s="52" t="s">
        <v>77</v>
      </c>
      <c r="L40" s="58" t="s">
        <v>37</v>
      </c>
      <c r="M40" s="55">
        <v>106999.89</v>
      </c>
      <c r="N40" s="55">
        <v>106999.89</v>
      </c>
    </row>
    <row r="41" spans="1:14" s="56" customFormat="1" ht="15" customHeight="1" x14ac:dyDescent="0.25">
      <c r="A41" s="52">
        <f t="shared" si="0"/>
        <v>34</v>
      </c>
      <c r="B41" s="52" t="s">
        <v>23</v>
      </c>
      <c r="C41" s="52" t="s">
        <v>36</v>
      </c>
      <c r="D41" s="52" t="s">
        <v>35</v>
      </c>
      <c r="E41" s="53">
        <v>26062122</v>
      </c>
      <c r="F41" s="85"/>
      <c r="G41" s="54" t="s">
        <v>66</v>
      </c>
      <c r="H41" s="57" t="s">
        <v>80</v>
      </c>
      <c r="I41" s="70">
        <v>1</v>
      </c>
      <c r="J41" s="51" t="s">
        <v>89</v>
      </c>
      <c r="K41" s="52" t="s">
        <v>72</v>
      </c>
      <c r="L41" s="58" t="s">
        <v>37</v>
      </c>
      <c r="M41" s="55">
        <v>162265.45000000001</v>
      </c>
      <c r="N41" s="55">
        <v>162265.45000000001</v>
      </c>
    </row>
    <row r="42" spans="1:14" s="56" customFormat="1" ht="15" customHeight="1" x14ac:dyDescent="0.25">
      <c r="A42" s="52">
        <f t="shared" si="0"/>
        <v>35</v>
      </c>
      <c r="B42" s="52" t="s">
        <v>23</v>
      </c>
      <c r="C42" s="52" t="s">
        <v>36</v>
      </c>
      <c r="D42" s="52" t="s">
        <v>35</v>
      </c>
      <c r="E42" s="53">
        <v>26058662</v>
      </c>
      <c r="F42" s="85"/>
      <c r="G42" s="54" t="s">
        <v>67</v>
      </c>
      <c r="H42" s="57" t="s">
        <v>80</v>
      </c>
      <c r="I42" s="70">
        <v>1</v>
      </c>
      <c r="J42" s="51" t="s">
        <v>82</v>
      </c>
      <c r="K42" s="52" t="s">
        <v>31</v>
      </c>
      <c r="L42" s="58" t="s">
        <v>37</v>
      </c>
      <c r="M42" s="55">
        <v>75998.429999999993</v>
      </c>
      <c r="N42" s="55">
        <v>75998.429999999993</v>
      </c>
    </row>
    <row r="43" spans="1:14" s="56" customFormat="1" ht="15" customHeight="1" x14ac:dyDescent="0.25">
      <c r="A43" s="52">
        <f>A42+1</f>
        <v>36</v>
      </c>
      <c r="B43" s="59" t="s">
        <v>23</v>
      </c>
      <c r="C43" s="59" t="s">
        <v>36</v>
      </c>
      <c r="D43" s="59" t="s">
        <v>24</v>
      </c>
      <c r="E43" s="60">
        <v>26058845</v>
      </c>
      <c r="F43" s="53" t="s">
        <v>94</v>
      </c>
      <c r="G43" s="61" t="s">
        <v>49</v>
      </c>
      <c r="H43" s="62" t="s">
        <v>80</v>
      </c>
      <c r="I43" s="71">
        <v>1</v>
      </c>
      <c r="J43" s="63" t="s">
        <v>82</v>
      </c>
      <c r="K43" s="59" t="s">
        <v>27</v>
      </c>
      <c r="L43" s="64" t="s">
        <v>37</v>
      </c>
      <c r="M43" s="65">
        <v>570901.96</v>
      </c>
      <c r="N43" s="65">
        <v>570901.96</v>
      </c>
    </row>
    <row r="44" spans="1:14" s="56" customFormat="1" ht="15" customHeight="1" x14ac:dyDescent="0.25">
      <c r="A44" s="52">
        <f>A43+1</f>
        <v>37</v>
      </c>
      <c r="B44" s="52" t="s">
        <v>23</v>
      </c>
      <c r="C44" s="52" t="s">
        <v>36</v>
      </c>
      <c r="D44" s="52" t="s">
        <v>35</v>
      </c>
      <c r="E44" s="53">
        <v>26059732</v>
      </c>
      <c r="F44" s="75" t="s">
        <v>97</v>
      </c>
      <c r="G44" s="54" t="s">
        <v>42</v>
      </c>
      <c r="H44" s="57" t="s">
        <v>80</v>
      </c>
      <c r="I44" s="70">
        <v>1</v>
      </c>
      <c r="J44" s="51" t="s">
        <v>83</v>
      </c>
      <c r="K44" s="52" t="s">
        <v>28</v>
      </c>
      <c r="L44" s="58" t="s">
        <v>90</v>
      </c>
      <c r="M44" s="55">
        <v>1050003.82</v>
      </c>
      <c r="N44" s="55">
        <v>1050003.82</v>
      </c>
    </row>
    <row r="45" spans="1:14" s="56" customFormat="1" ht="15" customHeight="1" x14ac:dyDescent="0.25">
      <c r="A45" s="52">
        <f t="shared" si="0"/>
        <v>38</v>
      </c>
      <c r="B45" s="52" t="s">
        <v>23</v>
      </c>
      <c r="C45" s="52" t="s">
        <v>36</v>
      </c>
      <c r="D45" s="52" t="s">
        <v>35</v>
      </c>
      <c r="E45" s="53">
        <v>26059736</v>
      </c>
      <c r="F45" s="75"/>
      <c r="G45" s="54" t="s">
        <v>45</v>
      </c>
      <c r="H45" s="57" t="s">
        <v>80</v>
      </c>
      <c r="I45" s="70">
        <v>2</v>
      </c>
      <c r="J45" s="51" t="s">
        <v>83</v>
      </c>
      <c r="K45" s="52" t="s">
        <v>28</v>
      </c>
      <c r="L45" s="58" t="s">
        <v>90</v>
      </c>
      <c r="M45" s="55">
        <v>909511.46</v>
      </c>
      <c r="N45" s="55">
        <v>1819022.92</v>
      </c>
    </row>
    <row r="46" spans="1:14" s="56" customFormat="1" ht="15" customHeight="1" x14ac:dyDescent="0.25">
      <c r="A46" s="52">
        <f t="shared" si="0"/>
        <v>39</v>
      </c>
      <c r="B46" s="52" t="s">
        <v>23</v>
      </c>
      <c r="C46" s="52" t="s">
        <v>36</v>
      </c>
      <c r="D46" s="52" t="s">
        <v>35</v>
      </c>
      <c r="E46" s="53">
        <v>26050668</v>
      </c>
      <c r="F46" s="75"/>
      <c r="G46" s="54" t="s">
        <v>46</v>
      </c>
      <c r="H46" s="57" t="s">
        <v>80</v>
      </c>
      <c r="I46" s="70">
        <v>1</v>
      </c>
      <c r="J46" s="51" t="s">
        <v>83</v>
      </c>
      <c r="K46" s="52" t="s">
        <v>32</v>
      </c>
      <c r="L46" s="58" t="s">
        <v>90</v>
      </c>
      <c r="M46" s="55">
        <v>858483.12</v>
      </c>
      <c r="N46" s="55">
        <v>858483.12</v>
      </c>
    </row>
    <row r="47" spans="1:14" s="56" customFormat="1" ht="15" customHeight="1" x14ac:dyDescent="0.25">
      <c r="A47" s="52">
        <f t="shared" si="0"/>
        <v>40</v>
      </c>
      <c r="B47" s="52" t="s">
        <v>23</v>
      </c>
      <c r="C47" s="52" t="s">
        <v>36</v>
      </c>
      <c r="D47" s="52" t="s">
        <v>35</v>
      </c>
      <c r="E47" s="53">
        <v>26061403</v>
      </c>
      <c r="F47" s="75"/>
      <c r="G47" s="54" t="s">
        <v>47</v>
      </c>
      <c r="H47" s="57" t="s">
        <v>80</v>
      </c>
      <c r="I47" s="70">
        <v>1</v>
      </c>
      <c r="J47" s="51" t="s">
        <v>83</v>
      </c>
      <c r="K47" s="52" t="s">
        <v>32</v>
      </c>
      <c r="L47" s="58" t="s">
        <v>90</v>
      </c>
      <c r="M47" s="55">
        <v>858483.12</v>
      </c>
      <c r="N47" s="55">
        <v>858483.12</v>
      </c>
    </row>
    <row r="48" spans="1:14" s="56" customFormat="1" ht="15" customHeight="1" x14ac:dyDescent="0.25">
      <c r="A48" s="52">
        <f t="shared" si="0"/>
        <v>41</v>
      </c>
      <c r="B48" s="52" t="s">
        <v>23</v>
      </c>
      <c r="C48" s="52" t="s">
        <v>36</v>
      </c>
      <c r="D48" s="52" t="s">
        <v>35</v>
      </c>
      <c r="E48" s="53">
        <v>26030915</v>
      </c>
      <c r="F48" s="75"/>
      <c r="G48" s="54" t="s">
        <v>50</v>
      </c>
      <c r="H48" s="57" t="s">
        <v>80</v>
      </c>
      <c r="I48" s="70">
        <v>1</v>
      </c>
      <c r="J48" s="51" t="s">
        <v>83</v>
      </c>
      <c r="K48" s="52" t="s">
        <v>72</v>
      </c>
      <c r="L48" s="58" t="s">
        <v>90</v>
      </c>
      <c r="M48" s="55">
        <v>569207.61</v>
      </c>
      <c r="N48" s="55">
        <v>569207.61</v>
      </c>
    </row>
    <row r="49" spans="1:14" s="56" customFormat="1" ht="15" customHeight="1" x14ac:dyDescent="0.25">
      <c r="A49" s="52">
        <f t="shared" si="0"/>
        <v>42</v>
      </c>
      <c r="B49" s="52" t="s">
        <v>23</v>
      </c>
      <c r="C49" s="52" t="s">
        <v>36</v>
      </c>
      <c r="D49" s="52" t="s">
        <v>35</v>
      </c>
      <c r="E49" s="53">
        <v>26062007</v>
      </c>
      <c r="F49" s="75"/>
      <c r="G49" s="54" t="s">
        <v>52</v>
      </c>
      <c r="H49" s="57" t="s">
        <v>81</v>
      </c>
      <c r="I49" s="70">
        <v>1</v>
      </c>
      <c r="J49" s="51" t="s">
        <v>83</v>
      </c>
      <c r="K49" s="52" t="s">
        <v>34</v>
      </c>
      <c r="L49" s="58" t="s">
        <v>90</v>
      </c>
      <c r="M49" s="55">
        <v>419170.77</v>
      </c>
      <c r="N49" s="55">
        <v>419170.77</v>
      </c>
    </row>
    <row r="50" spans="1:14" s="56" customFormat="1" ht="15" customHeight="1" x14ac:dyDescent="0.25">
      <c r="A50" s="52">
        <f t="shared" si="0"/>
        <v>43</v>
      </c>
      <c r="B50" s="52" t="s">
        <v>23</v>
      </c>
      <c r="C50" s="52" t="s">
        <v>36</v>
      </c>
      <c r="D50" s="52" t="s">
        <v>35</v>
      </c>
      <c r="E50" s="53">
        <v>26062117</v>
      </c>
      <c r="F50" s="75"/>
      <c r="G50" s="54" t="s">
        <v>54</v>
      </c>
      <c r="H50" s="57" t="s">
        <v>81</v>
      </c>
      <c r="I50" s="70">
        <v>1</v>
      </c>
      <c r="J50" s="51" t="s">
        <v>83</v>
      </c>
      <c r="K50" s="52" t="s">
        <v>27</v>
      </c>
      <c r="L50" s="58" t="s">
        <v>90</v>
      </c>
      <c r="M50" s="55">
        <v>368921.7</v>
      </c>
      <c r="N50" s="55">
        <v>368921.7</v>
      </c>
    </row>
    <row r="51" spans="1:14" s="56" customFormat="1" ht="15" customHeight="1" x14ac:dyDescent="0.25">
      <c r="A51" s="52">
        <f t="shared" si="0"/>
        <v>44</v>
      </c>
      <c r="B51" s="52" t="s">
        <v>23</v>
      </c>
      <c r="C51" s="52" t="s">
        <v>36</v>
      </c>
      <c r="D51" s="52" t="s">
        <v>35</v>
      </c>
      <c r="E51" s="53">
        <v>26052974</v>
      </c>
      <c r="F51" s="75"/>
      <c r="G51" s="54" t="s">
        <v>55</v>
      </c>
      <c r="H51" s="57" t="s">
        <v>80</v>
      </c>
      <c r="I51" s="70">
        <v>1</v>
      </c>
      <c r="J51" s="51" t="s">
        <v>83</v>
      </c>
      <c r="K51" s="52" t="s">
        <v>32</v>
      </c>
      <c r="L51" s="58" t="s">
        <v>90</v>
      </c>
      <c r="M51" s="55">
        <v>358654.29</v>
      </c>
      <c r="N51" s="55">
        <v>358654.29</v>
      </c>
    </row>
    <row r="52" spans="1:14" s="56" customFormat="1" ht="15" customHeight="1" x14ac:dyDescent="0.25">
      <c r="A52" s="52">
        <f t="shared" si="0"/>
        <v>45</v>
      </c>
      <c r="B52" s="52" t="s">
        <v>23</v>
      </c>
      <c r="C52" s="52" t="s">
        <v>36</v>
      </c>
      <c r="D52" s="52" t="s">
        <v>35</v>
      </c>
      <c r="E52" s="53">
        <v>26052974</v>
      </c>
      <c r="F52" s="75"/>
      <c r="G52" s="54" t="s">
        <v>55</v>
      </c>
      <c r="H52" s="57" t="s">
        <v>80</v>
      </c>
      <c r="I52" s="70">
        <v>1</v>
      </c>
      <c r="J52" s="51" t="s">
        <v>83</v>
      </c>
      <c r="K52" s="52" t="s">
        <v>32</v>
      </c>
      <c r="L52" s="58" t="s">
        <v>90</v>
      </c>
      <c r="M52" s="55">
        <v>358654.29</v>
      </c>
      <c r="N52" s="55">
        <v>358654.29</v>
      </c>
    </row>
    <row r="53" spans="1:14" s="56" customFormat="1" ht="15" customHeight="1" x14ac:dyDescent="0.25">
      <c r="A53" s="52">
        <f t="shared" si="0"/>
        <v>46</v>
      </c>
      <c r="B53" s="52" t="s">
        <v>23</v>
      </c>
      <c r="C53" s="52" t="s">
        <v>36</v>
      </c>
      <c r="D53" s="52" t="s">
        <v>35</v>
      </c>
      <c r="E53" s="53">
        <v>26050892</v>
      </c>
      <c r="F53" s="75"/>
      <c r="G53" s="54" t="s">
        <v>56</v>
      </c>
      <c r="H53" s="57" t="s">
        <v>81</v>
      </c>
      <c r="I53" s="70">
        <v>1</v>
      </c>
      <c r="J53" s="51" t="s">
        <v>83</v>
      </c>
      <c r="K53" s="52" t="s">
        <v>27</v>
      </c>
      <c r="L53" s="58" t="s">
        <v>90</v>
      </c>
      <c r="M53" s="55">
        <v>338127.41</v>
      </c>
      <c r="N53" s="55">
        <v>338127.41</v>
      </c>
    </row>
    <row r="54" spans="1:14" s="56" customFormat="1" ht="15" customHeight="1" x14ac:dyDescent="0.25">
      <c r="A54" s="52">
        <f t="shared" si="0"/>
        <v>47</v>
      </c>
      <c r="B54" s="52" t="s">
        <v>23</v>
      </c>
      <c r="C54" s="52" t="s">
        <v>36</v>
      </c>
      <c r="D54" s="52" t="s">
        <v>35</v>
      </c>
      <c r="E54" s="53">
        <v>26058994</v>
      </c>
      <c r="F54" s="75"/>
      <c r="G54" s="54" t="s">
        <v>62</v>
      </c>
      <c r="H54" s="57" t="s">
        <v>80</v>
      </c>
      <c r="I54" s="70">
        <v>1</v>
      </c>
      <c r="J54" s="51" t="s">
        <v>83</v>
      </c>
      <c r="K54" s="52" t="s">
        <v>32</v>
      </c>
      <c r="L54" s="58" t="s">
        <v>90</v>
      </c>
      <c r="M54" s="55">
        <v>171515.53</v>
      </c>
      <c r="N54" s="55">
        <v>171515.53</v>
      </c>
    </row>
    <row r="55" spans="1:14" s="56" customFormat="1" ht="15" customHeight="1" x14ac:dyDescent="0.25">
      <c r="A55" s="52">
        <f t="shared" si="0"/>
        <v>48</v>
      </c>
      <c r="B55" s="52" t="s">
        <v>23</v>
      </c>
      <c r="C55" s="52" t="s">
        <v>36</v>
      </c>
      <c r="D55" s="52" t="s">
        <v>35</v>
      </c>
      <c r="E55" s="53">
        <v>26062271</v>
      </c>
      <c r="F55" s="75"/>
      <c r="G55" s="54" t="s">
        <v>63</v>
      </c>
      <c r="H55" s="57" t="s">
        <v>80</v>
      </c>
      <c r="I55" s="70">
        <v>1</v>
      </c>
      <c r="J55" s="51" t="s">
        <v>83</v>
      </c>
      <c r="K55" s="52" t="s">
        <v>74</v>
      </c>
      <c r="L55" s="58" t="s">
        <v>90</v>
      </c>
      <c r="M55" s="55">
        <v>161231.60999999999</v>
      </c>
      <c r="N55" s="55">
        <v>161231.60999999999</v>
      </c>
    </row>
    <row r="56" spans="1:14" s="56" customFormat="1" ht="15" customHeight="1" x14ac:dyDescent="0.25">
      <c r="A56" s="52">
        <f t="shared" si="0"/>
        <v>49</v>
      </c>
      <c r="B56" s="52" t="s">
        <v>23</v>
      </c>
      <c r="C56" s="52" t="s">
        <v>36</v>
      </c>
      <c r="D56" s="52" t="s">
        <v>35</v>
      </c>
      <c r="E56" s="53">
        <v>26030916</v>
      </c>
      <c r="F56" s="75"/>
      <c r="G56" s="54" t="s">
        <v>64</v>
      </c>
      <c r="H56" s="57" t="s">
        <v>80</v>
      </c>
      <c r="I56" s="70">
        <v>1</v>
      </c>
      <c r="J56" s="51" t="s">
        <v>88</v>
      </c>
      <c r="K56" s="52" t="s">
        <v>72</v>
      </c>
      <c r="L56" s="58" t="s">
        <v>90</v>
      </c>
      <c r="M56" s="55">
        <v>136386.85999999999</v>
      </c>
      <c r="N56" s="55">
        <v>136386.85999999999</v>
      </c>
    </row>
    <row r="57" spans="1:14" s="56" customFormat="1" ht="15" customHeight="1" x14ac:dyDescent="0.25">
      <c r="A57" s="52">
        <f t="shared" si="0"/>
        <v>50</v>
      </c>
      <c r="B57" s="52" t="s">
        <v>23</v>
      </c>
      <c r="C57" s="52" t="s">
        <v>36</v>
      </c>
      <c r="D57" s="52" t="s">
        <v>35</v>
      </c>
      <c r="E57" s="53">
        <v>26062271</v>
      </c>
      <c r="F57" s="75"/>
      <c r="G57" s="54" t="s">
        <v>63</v>
      </c>
      <c r="H57" s="57" t="s">
        <v>80</v>
      </c>
      <c r="I57" s="70">
        <v>2</v>
      </c>
      <c r="J57" s="51" t="s">
        <v>83</v>
      </c>
      <c r="K57" s="52" t="s">
        <v>78</v>
      </c>
      <c r="L57" s="58" t="s">
        <v>90</v>
      </c>
      <c r="M57" s="55">
        <v>100769.76</v>
      </c>
      <c r="N57" s="55">
        <v>201539.52</v>
      </c>
    </row>
    <row r="58" spans="1:14" s="56" customFormat="1" ht="15" customHeight="1" x14ac:dyDescent="0.25">
      <c r="A58" s="52">
        <f t="shared" si="0"/>
        <v>51</v>
      </c>
      <c r="B58" s="52" t="s">
        <v>23</v>
      </c>
      <c r="C58" s="52" t="s">
        <v>36</v>
      </c>
      <c r="D58" s="52" t="s">
        <v>35</v>
      </c>
      <c r="E58" s="53">
        <v>26062271</v>
      </c>
      <c r="F58" s="75"/>
      <c r="G58" s="54" t="s">
        <v>63</v>
      </c>
      <c r="H58" s="57" t="s">
        <v>80</v>
      </c>
      <c r="I58" s="70">
        <v>1</v>
      </c>
      <c r="J58" s="51" t="s">
        <v>83</v>
      </c>
      <c r="K58" s="52" t="s">
        <v>78</v>
      </c>
      <c r="L58" s="58" t="s">
        <v>90</v>
      </c>
      <c r="M58" s="55">
        <v>100769.76</v>
      </c>
      <c r="N58" s="55">
        <v>100769.76</v>
      </c>
    </row>
    <row r="59" spans="1:14" s="56" customFormat="1" ht="15" customHeight="1" x14ac:dyDescent="0.25">
      <c r="A59" s="52">
        <f t="shared" si="0"/>
        <v>52</v>
      </c>
      <c r="B59" s="52" t="s">
        <v>23</v>
      </c>
      <c r="C59" s="52" t="s">
        <v>36</v>
      </c>
      <c r="D59" s="52" t="s">
        <v>35</v>
      </c>
      <c r="E59" s="53">
        <v>26062122</v>
      </c>
      <c r="F59" s="75"/>
      <c r="G59" s="54" t="s">
        <v>66</v>
      </c>
      <c r="H59" s="57" t="s">
        <v>80</v>
      </c>
      <c r="I59" s="70">
        <v>1</v>
      </c>
      <c r="J59" s="51" t="s">
        <v>83</v>
      </c>
      <c r="K59" s="52" t="s">
        <v>78</v>
      </c>
      <c r="L59" s="58" t="s">
        <v>90</v>
      </c>
      <c r="M59" s="55">
        <v>82563.91</v>
      </c>
      <c r="N59" s="55">
        <v>82563.91</v>
      </c>
    </row>
    <row r="60" spans="1:14" s="56" customFormat="1" ht="15" customHeight="1" x14ac:dyDescent="0.25">
      <c r="A60" s="52">
        <f t="shared" si="0"/>
        <v>53</v>
      </c>
      <c r="B60" s="52" t="s">
        <v>23</v>
      </c>
      <c r="C60" s="52" t="s">
        <v>36</v>
      </c>
      <c r="D60" s="52" t="s">
        <v>35</v>
      </c>
      <c r="E60" s="53">
        <v>26058662</v>
      </c>
      <c r="F60" s="75"/>
      <c r="G60" s="54" t="s">
        <v>67</v>
      </c>
      <c r="H60" s="57" t="s">
        <v>80</v>
      </c>
      <c r="I60" s="70">
        <v>1</v>
      </c>
      <c r="J60" s="51" t="s">
        <v>83</v>
      </c>
      <c r="K60" s="52" t="s">
        <v>79</v>
      </c>
      <c r="L60" s="58" t="s">
        <v>90</v>
      </c>
      <c r="M60" s="55">
        <v>75998.429999999993</v>
      </c>
      <c r="N60" s="55">
        <v>75998.429999999993</v>
      </c>
    </row>
    <row r="61" spans="1:14" s="56" customFormat="1" ht="15" customHeight="1" x14ac:dyDescent="0.25">
      <c r="A61" s="52">
        <f>A60+1</f>
        <v>54</v>
      </c>
      <c r="B61" s="52" t="s">
        <v>23</v>
      </c>
      <c r="C61" s="52" t="s">
        <v>36</v>
      </c>
      <c r="D61" s="52" t="s">
        <v>35</v>
      </c>
      <c r="E61" s="53">
        <v>26058372</v>
      </c>
      <c r="F61" s="75" t="s">
        <v>96</v>
      </c>
      <c r="G61" s="54" t="s">
        <v>48</v>
      </c>
      <c r="H61" s="57" t="s">
        <v>80</v>
      </c>
      <c r="I61" s="70">
        <v>1</v>
      </c>
      <c r="J61" s="51" t="s">
        <v>85</v>
      </c>
      <c r="K61" s="52" t="s">
        <v>71</v>
      </c>
      <c r="L61" s="58" t="s">
        <v>91</v>
      </c>
      <c r="M61" s="55">
        <v>586042.65</v>
      </c>
      <c r="N61" s="55">
        <v>586042.65</v>
      </c>
    </row>
    <row r="62" spans="1:14" s="56" customFormat="1" ht="15" customHeight="1" x14ac:dyDescent="0.25">
      <c r="A62" s="52">
        <f t="shared" si="0"/>
        <v>55</v>
      </c>
      <c r="B62" s="52" t="s">
        <v>23</v>
      </c>
      <c r="C62" s="52" t="s">
        <v>36</v>
      </c>
      <c r="D62" s="52" t="s">
        <v>35</v>
      </c>
      <c r="E62" s="53">
        <v>26030913</v>
      </c>
      <c r="F62" s="75"/>
      <c r="G62" s="54" t="s">
        <v>59</v>
      </c>
      <c r="H62" s="57" t="s">
        <v>80</v>
      </c>
      <c r="I62" s="70">
        <v>1</v>
      </c>
      <c r="J62" s="51" t="s">
        <v>86</v>
      </c>
      <c r="K62" s="52" t="s">
        <v>75</v>
      </c>
      <c r="L62" s="58" t="s">
        <v>91</v>
      </c>
      <c r="M62" s="55">
        <v>232196</v>
      </c>
      <c r="N62" s="55">
        <v>232196</v>
      </c>
    </row>
    <row r="63" spans="1:14" s="56" customFormat="1" ht="15" customHeight="1" x14ac:dyDescent="0.25">
      <c r="A63" s="52">
        <f>A62+1</f>
        <v>56</v>
      </c>
      <c r="B63" s="52" t="s">
        <v>23</v>
      </c>
      <c r="C63" s="52" t="s">
        <v>36</v>
      </c>
      <c r="D63" s="52" t="s">
        <v>35</v>
      </c>
      <c r="E63" s="53">
        <v>26030909</v>
      </c>
      <c r="F63" s="75" t="s">
        <v>95</v>
      </c>
      <c r="G63" s="54" t="s">
        <v>60</v>
      </c>
      <c r="H63" s="57" t="s">
        <v>80</v>
      </c>
      <c r="I63" s="70">
        <v>1</v>
      </c>
      <c r="J63" s="51" t="s">
        <v>26</v>
      </c>
      <c r="K63" s="52" t="s">
        <v>72</v>
      </c>
      <c r="L63" s="58" t="s">
        <v>38</v>
      </c>
      <c r="M63" s="55">
        <v>217279.12</v>
      </c>
      <c r="N63" s="55">
        <v>217279.12</v>
      </c>
    </row>
    <row r="64" spans="1:14" s="56" customFormat="1" ht="15" customHeight="1" x14ac:dyDescent="0.25">
      <c r="A64" s="52">
        <f t="shared" si="0"/>
        <v>57</v>
      </c>
      <c r="B64" s="52" t="s">
        <v>23</v>
      </c>
      <c r="C64" s="52" t="s">
        <v>36</v>
      </c>
      <c r="D64" s="52" t="s">
        <v>35</v>
      </c>
      <c r="E64" s="53">
        <v>26030909</v>
      </c>
      <c r="F64" s="75"/>
      <c r="G64" s="54" t="s">
        <v>60</v>
      </c>
      <c r="H64" s="57" t="s">
        <v>80</v>
      </c>
      <c r="I64" s="70">
        <v>1</v>
      </c>
      <c r="J64" s="51" t="s">
        <v>26</v>
      </c>
      <c r="K64" s="52" t="s">
        <v>72</v>
      </c>
      <c r="L64" s="58" t="s">
        <v>38</v>
      </c>
      <c r="M64" s="55">
        <v>217279.12</v>
      </c>
      <c r="N64" s="55">
        <v>217279.12</v>
      </c>
    </row>
    <row r="65" spans="1:14" s="56" customFormat="1" ht="15" customHeight="1" x14ac:dyDescent="0.25">
      <c r="A65" s="52">
        <f t="shared" si="0"/>
        <v>58</v>
      </c>
      <c r="B65" s="52" t="s">
        <v>23</v>
      </c>
      <c r="C65" s="52" t="s">
        <v>36</v>
      </c>
      <c r="D65" s="52" t="s">
        <v>35</v>
      </c>
      <c r="E65" s="53">
        <v>26030913</v>
      </c>
      <c r="F65" s="75" t="s">
        <v>98</v>
      </c>
      <c r="G65" s="54" t="s">
        <v>59</v>
      </c>
      <c r="H65" s="57" t="s">
        <v>80</v>
      </c>
      <c r="I65" s="70">
        <v>1</v>
      </c>
      <c r="J65" s="51" t="s">
        <v>87</v>
      </c>
      <c r="K65" s="52" t="s">
        <v>30</v>
      </c>
      <c r="L65" s="58" t="s">
        <v>92</v>
      </c>
      <c r="M65" s="55">
        <v>196473.54</v>
      </c>
      <c r="N65" s="55">
        <v>196473.54</v>
      </c>
    </row>
    <row r="66" spans="1:14" s="56" customFormat="1" ht="15" customHeight="1" x14ac:dyDescent="0.25">
      <c r="A66" s="52">
        <f t="shared" si="0"/>
        <v>59</v>
      </c>
      <c r="B66" s="52" t="s">
        <v>23</v>
      </c>
      <c r="C66" s="52" t="s">
        <v>36</v>
      </c>
      <c r="D66" s="52" t="s">
        <v>35</v>
      </c>
      <c r="E66" s="53">
        <v>26030913</v>
      </c>
      <c r="F66" s="75"/>
      <c r="G66" s="54" t="s">
        <v>59</v>
      </c>
      <c r="H66" s="57" t="s">
        <v>80</v>
      </c>
      <c r="I66" s="70">
        <v>1</v>
      </c>
      <c r="J66" s="51" t="s">
        <v>87</v>
      </c>
      <c r="K66" s="52" t="s">
        <v>30</v>
      </c>
      <c r="L66" s="58" t="s">
        <v>92</v>
      </c>
      <c r="M66" s="55">
        <v>196473.54</v>
      </c>
      <c r="N66" s="55">
        <v>196473.54</v>
      </c>
    </row>
    <row r="67" spans="1:14" x14ac:dyDescent="0.25">
      <c r="A67" s="30"/>
      <c r="B67" s="30"/>
      <c r="C67" s="30"/>
      <c r="D67" s="30"/>
      <c r="E67" s="30"/>
      <c r="F67" s="30"/>
      <c r="G67" s="31"/>
      <c r="H67" s="30"/>
      <c r="I67" s="72">
        <f>SUM(I8:I66)</f>
        <v>61</v>
      </c>
      <c r="J67" s="30"/>
      <c r="K67" s="33"/>
      <c r="L67" s="34"/>
      <c r="M67" s="32"/>
      <c r="N67" s="32">
        <f>SUM(N8:N66)</f>
        <v>29106945.569999993</v>
      </c>
    </row>
    <row r="68" spans="1:14" x14ac:dyDescent="0.25">
      <c r="A68" s="14"/>
      <c r="B68" s="14"/>
      <c r="C68" s="14"/>
      <c r="D68" s="14"/>
      <c r="E68" s="4"/>
      <c r="F68" s="41"/>
      <c r="G68" s="9"/>
      <c r="H68" s="15"/>
      <c r="I68" s="73"/>
      <c r="J68" s="29"/>
      <c r="K68" s="15"/>
      <c r="L68" s="27"/>
      <c r="M68" s="16"/>
      <c r="N68" s="16"/>
    </row>
    <row r="69" spans="1:14" ht="15.75" x14ac:dyDescent="0.25">
      <c r="A69" s="17" t="s">
        <v>19</v>
      </c>
      <c r="B69" s="14"/>
      <c r="C69" s="14"/>
      <c r="D69" s="14"/>
      <c r="E69" s="4"/>
      <c r="F69" s="41"/>
      <c r="G69" s="9"/>
      <c r="H69" s="15"/>
      <c r="I69" s="73"/>
      <c r="J69" s="29"/>
      <c r="K69" s="15"/>
      <c r="L69" s="27"/>
      <c r="M69" s="18"/>
      <c r="N69" s="18"/>
    </row>
    <row r="70" spans="1:14" ht="15.75" x14ac:dyDescent="0.25">
      <c r="A70" s="14" t="s">
        <v>39</v>
      </c>
      <c r="B70" s="14"/>
      <c r="C70" s="14"/>
      <c r="D70" s="14"/>
      <c r="E70" s="4"/>
      <c r="F70" s="41"/>
      <c r="G70" s="10"/>
      <c r="H70" s="15"/>
      <c r="I70" s="73"/>
      <c r="J70" s="29"/>
      <c r="K70" s="15"/>
      <c r="L70" s="27"/>
      <c r="M70" s="18"/>
      <c r="N70" s="18"/>
    </row>
    <row r="71" spans="1:14" ht="15.75" hidden="1" x14ac:dyDescent="0.25">
      <c r="A71" s="14" t="s">
        <v>100</v>
      </c>
      <c r="B71" s="14"/>
      <c r="C71" s="14"/>
      <c r="D71" s="14"/>
      <c r="E71" s="4"/>
      <c r="F71" s="41"/>
      <c r="G71" s="10"/>
      <c r="H71" s="15"/>
      <c r="I71" s="73"/>
      <c r="J71" s="29"/>
      <c r="K71" s="15"/>
      <c r="L71" s="27"/>
      <c r="M71" s="18"/>
      <c r="N71" s="18"/>
    </row>
    <row r="72" spans="1:14" x14ac:dyDescent="0.25">
      <c r="A72" s="14" t="s">
        <v>25</v>
      </c>
      <c r="B72" s="14"/>
      <c r="C72" s="14"/>
      <c r="D72" s="14"/>
      <c r="E72" s="4"/>
      <c r="F72" s="41"/>
      <c r="G72" s="10"/>
      <c r="H72" s="15"/>
      <c r="I72" s="73"/>
      <c r="J72" s="29"/>
      <c r="K72" s="15"/>
      <c r="L72" s="27"/>
      <c r="M72" s="16"/>
      <c r="N72" s="16"/>
    </row>
    <row r="73" spans="1:14" x14ac:dyDescent="0.25">
      <c r="A73" s="14"/>
      <c r="B73" s="14"/>
      <c r="C73" s="14"/>
      <c r="D73" s="14"/>
      <c r="E73" s="4"/>
      <c r="F73" s="41"/>
      <c r="G73" s="9"/>
      <c r="H73" s="15"/>
      <c r="I73" s="73"/>
      <c r="J73" s="29"/>
      <c r="K73" s="15"/>
      <c r="L73" s="27"/>
      <c r="M73" s="16"/>
      <c r="N73" s="16"/>
    </row>
    <row r="74" spans="1:14" x14ac:dyDescent="0.25">
      <c r="A74" s="14" t="s">
        <v>10</v>
      </c>
      <c r="B74" s="14"/>
      <c r="C74" s="14"/>
      <c r="D74" s="14"/>
      <c r="E74" s="4"/>
      <c r="F74" s="41"/>
      <c r="G74" s="9"/>
      <c r="H74" s="15"/>
      <c r="I74" s="73"/>
      <c r="J74" s="29"/>
      <c r="K74" s="15"/>
      <c r="L74" s="27"/>
      <c r="M74" s="16"/>
      <c r="N74" s="16"/>
    </row>
    <row r="75" spans="1:14" x14ac:dyDescent="0.25">
      <c r="A75" s="14" t="s">
        <v>22</v>
      </c>
      <c r="B75" s="14"/>
      <c r="C75" s="14"/>
      <c r="D75" s="14"/>
      <c r="E75" s="4"/>
      <c r="F75" s="41"/>
      <c r="G75" s="9"/>
      <c r="H75" s="15"/>
      <c r="I75" s="73"/>
      <c r="J75" s="29"/>
      <c r="K75" s="15"/>
      <c r="L75" s="27"/>
      <c r="M75" s="16"/>
      <c r="N75" s="16"/>
    </row>
    <row r="76" spans="1:14" x14ac:dyDescent="0.25">
      <c r="A76" s="14"/>
      <c r="B76" s="14"/>
      <c r="C76" s="14"/>
      <c r="D76" s="14"/>
      <c r="E76" s="4"/>
      <c r="F76" s="41"/>
      <c r="G76" s="9"/>
      <c r="H76" s="15"/>
      <c r="I76" s="73"/>
      <c r="J76" s="29"/>
      <c r="K76" s="15"/>
      <c r="L76" s="27"/>
      <c r="M76" s="16"/>
      <c r="N76" s="16"/>
    </row>
    <row r="77" spans="1:14" x14ac:dyDescent="0.25">
      <c r="A77" s="19" t="s">
        <v>11</v>
      </c>
      <c r="B77" s="14"/>
      <c r="C77" s="14"/>
      <c r="D77" s="14"/>
      <c r="E77" s="4"/>
      <c r="F77" s="41"/>
      <c r="G77" s="9"/>
      <c r="H77" s="15"/>
      <c r="I77" s="73"/>
      <c r="J77" s="29"/>
      <c r="K77" s="15"/>
      <c r="L77" s="27"/>
      <c r="M77" s="16"/>
      <c r="N77" s="16"/>
    </row>
    <row r="78" spans="1:14" x14ac:dyDescent="0.25">
      <c r="A78" s="20">
        <v>1</v>
      </c>
      <c r="B78" s="83" t="s">
        <v>12</v>
      </c>
      <c r="C78" s="81"/>
      <c r="D78" s="81"/>
      <c r="E78" s="81"/>
      <c r="F78" s="81"/>
      <c r="G78" s="82"/>
      <c r="H78" s="15"/>
      <c r="I78" s="73"/>
      <c r="J78" s="29"/>
      <c r="K78" s="15"/>
      <c r="L78" s="27"/>
      <c r="M78" s="39"/>
      <c r="N78" s="39"/>
    </row>
    <row r="79" spans="1:14" x14ac:dyDescent="0.25">
      <c r="A79" s="20">
        <v>2</v>
      </c>
      <c r="B79" s="83" t="s">
        <v>13</v>
      </c>
      <c r="C79" s="81"/>
      <c r="D79" s="81"/>
      <c r="E79" s="81"/>
      <c r="F79" s="81"/>
      <c r="G79" s="82"/>
      <c r="H79" s="15"/>
      <c r="I79" s="73"/>
      <c r="J79" s="29"/>
      <c r="K79" s="15"/>
      <c r="L79" s="27"/>
      <c r="M79" s="16"/>
      <c r="N79" s="16"/>
    </row>
    <row r="80" spans="1:14" x14ac:dyDescent="0.25">
      <c r="A80" s="20">
        <v>3</v>
      </c>
      <c r="B80" s="83" t="s">
        <v>14</v>
      </c>
      <c r="C80" s="81"/>
      <c r="D80" s="81"/>
      <c r="E80" s="81"/>
      <c r="F80" s="81"/>
      <c r="G80" s="82"/>
      <c r="H80" s="15"/>
      <c r="I80" s="73"/>
      <c r="J80" s="29"/>
      <c r="K80" s="15"/>
      <c r="L80" s="27"/>
      <c r="M80" s="16"/>
      <c r="N80" s="16"/>
    </row>
    <row r="81" spans="1:14" ht="18" customHeight="1" x14ac:dyDescent="0.25">
      <c r="A81" s="20">
        <v>4</v>
      </c>
      <c r="B81" s="83" t="s">
        <v>20</v>
      </c>
      <c r="C81" s="81"/>
      <c r="D81" s="81"/>
      <c r="E81" s="81"/>
      <c r="F81" s="81"/>
      <c r="G81" s="82"/>
      <c r="H81" s="15"/>
      <c r="I81" s="73"/>
      <c r="J81" s="29"/>
      <c r="K81" s="15"/>
      <c r="L81" s="27"/>
      <c r="M81" s="16"/>
      <c r="N81" s="16"/>
    </row>
    <row r="82" spans="1:14" x14ac:dyDescent="0.25">
      <c r="A82" s="20">
        <v>5</v>
      </c>
      <c r="B82" s="83" t="s">
        <v>15</v>
      </c>
      <c r="C82" s="81"/>
      <c r="D82" s="81"/>
      <c r="E82" s="81"/>
      <c r="F82" s="81"/>
      <c r="G82" s="82"/>
      <c r="H82" s="15"/>
      <c r="I82" s="73"/>
      <c r="J82" s="29"/>
      <c r="K82" s="15"/>
      <c r="L82" s="27"/>
      <c r="M82" s="16"/>
      <c r="N82" s="16"/>
    </row>
    <row r="83" spans="1:14" ht="47.25" customHeight="1" x14ac:dyDescent="0.25">
      <c r="A83" s="20">
        <v>6</v>
      </c>
      <c r="B83" s="78" t="s">
        <v>99</v>
      </c>
      <c r="C83" s="81"/>
      <c r="D83" s="81"/>
      <c r="E83" s="81"/>
      <c r="F83" s="81"/>
      <c r="G83" s="82"/>
      <c r="H83" s="15"/>
      <c r="I83" s="73"/>
      <c r="J83" s="29"/>
      <c r="K83" s="15"/>
      <c r="L83" s="27"/>
      <c r="M83" s="16"/>
      <c r="N83" s="16"/>
    </row>
    <row r="84" spans="1:14" ht="63.75" customHeight="1" x14ac:dyDescent="0.25">
      <c r="A84" s="20">
        <v>7</v>
      </c>
      <c r="B84" s="78" t="s">
        <v>16</v>
      </c>
      <c r="C84" s="79"/>
      <c r="D84" s="79"/>
      <c r="E84" s="79"/>
      <c r="F84" s="79"/>
      <c r="G84" s="80"/>
      <c r="H84" s="15"/>
      <c r="I84" s="73"/>
      <c r="J84" s="29"/>
      <c r="K84" s="15"/>
      <c r="L84" s="27"/>
      <c r="M84" s="16"/>
      <c r="N84" s="16"/>
    </row>
    <row r="85" spans="1:14" x14ac:dyDescent="0.25">
      <c r="A85" s="14"/>
      <c r="B85" s="14"/>
      <c r="C85" s="14"/>
      <c r="D85" s="14"/>
      <c r="E85" s="4"/>
      <c r="F85" s="41"/>
      <c r="G85" s="9"/>
      <c r="H85" s="15"/>
      <c r="I85" s="73"/>
      <c r="J85" s="29"/>
      <c r="K85" s="15"/>
      <c r="L85" s="27"/>
      <c r="M85" s="16"/>
      <c r="N85" s="16"/>
    </row>
    <row r="86" spans="1:14" ht="18.75" x14ac:dyDescent="0.3">
      <c r="A86" s="21"/>
      <c r="B86" s="21"/>
      <c r="C86" s="21"/>
      <c r="D86" s="21"/>
      <c r="E86" s="22"/>
    </row>
  </sheetData>
  <autoFilter ref="A7:N67"/>
  <mergeCells count="15">
    <mergeCell ref="F65:F66"/>
    <mergeCell ref="A3:N3"/>
    <mergeCell ref="A4:N4"/>
    <mergeCell ref="B84:G84"/>
    <mergeCell ref="B83:G83"/>
    <mergeCell ref="B82:G82"/>
    <mergeCell ref="B81:G81"/>
    <mergeCell ref="B80:G80"/>
    <mergeCell ref="B79:G79"/>
    <mergeCell ref="B78:G78"/>
    <mergeCell ref="M5:N5"/>
    <mergeCell ref="F8:F42"/>
    <mergeCell ref="F44:F60"/>
    <mergeCell ref="F61:F62"/>
    <mergeCell ref="F63:F64"/>
  </mergeCells>
  <pageMargins left="0.7" right="0.7" top="0.75" bottom="0.75" header="0.3" footer="0.3"/>
  <pageSetup paperSize="9" scale="2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Жуйков Денис Евгениевич</dc:creator>
  <cp:lastModifiedBy>Жуйков Денис Евгениевич</cp:lastModifiedBy>
  <cp:lastPrinted>2024-10-07T04:04:38Z</cp:lastPrinted>
  <dcterms:created xsi:type="dcterms:W3CDTF">2024-01-16T09:32:30Z</dcterms:created>
  <dcterms:modified xsi:type="dcterms:W3CDTF">2026-06-10T05:48:47Z</dcterms:modified>
</cp:coreProperties>
</file>